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3\Rua Francisco Hass\Atualizado 13-03-23\Orçamento-Memorial-Cronograma\"/>
    </mc:Choice>
  </mc:AlternateContent>
  <bookViews>
    <workbookView xWindow="0" yWindow="0" windowWidth="19200" windowHeight="11595"/>
  </bookViews>
  <sheets>
    <sheet name="Orçamento Global" sheetId="1" r:id="rId1"/>
    <sheet name="Cronograma Fisico Financerio G" sheetId="2" r:id="rId2"/>
    <sheet name="COMPOSIÇÕES" sheetId="4" r:id="rId3"/>
  </sheets>
  <calcPr calcId="152511"/>
</workbook>
</file>

<file path=xl/calcChain.xml><?xml version="1.0" encoding="utf-8"?>
<calcChain xmlns="http://schemas.openxmlformats.org/spreadsheetml/2006/main">
  <c r="D63" i="4" l="1"/>
  <c r="G53" i="4" l="1"/>
  <c r="G54" i="4" l="1"/>
  <c r="G52" i="4"/>
  <c r="G51" i="4"/>
  <c r="G50" i="4"/>
  <c r="G49" i="4"/>
  <c r="G48" i="4"/>
  <c r="J16" i="1"/>
  <c r="G43" i="4"/>
  <c r="G42" i="4"/>
  <c r="G41" i="4"/>
  <c r="O15" i="1"/>
  <c r="L15" i="1"/>
  <c r="J15" i="1"/>
  <c r="K15" i="1" s="1"/>
  <c r="M15" i="1" s="1"/>
  <c r="G55" i="4" l="1"/>
  <c r="G44" i="4"/>
  <c r="G9" i="4"/>
  <c r="G8" i="4"/>
  <c r="G7" i="4"/>
  <c r="G6" i="4"/>
  <c r="G5" i="4"/>
  <c r="G4" i="4"/>
  <c r="G10" i="4" l="1"/>
  <c r="O16" i="1" l="1"/>
  <c r="L16" i="1"/>
  <c r="K16" i="1"/>
  <c r="M16" i="1" s="1"/>
  <c r="M13" i="1" s="1"/>
  <c r="I35" i="1" l="1"/>
  <c r="I31" i="1"/>
  <c r="J29" i="1" l="1"/>
  <c r="K29" i="1" s="1"/>
  <c r="M29" i="1" s="1"/>
  <c r="O29" i="1"/>
  <c r="L29" i="1" l="1"/>
  <c r="L48" i="1" l="1"/>
  <c r="J48" i="1"/>
  <c r="K48" i="1" s="1"/>
  <c r="M48" i="1" s="1"/>
  <c r="L47" i="1"/>
  <c r="J47" i="1"/>
  <c r="K47" i="1" s="1"/>
  <c r="M47" i="1" s="1"/>
  <c r="L46" i="1"/>
  <c r="J46" i="1"/>
  <c r="K46" i="1" s="1"/>
  <c r="M46" i="1" s="1"/>
  <c r="L45" i="1"/>
  <c r="J45" i="1"/>
  <c r="K45" i="1" s="1"/>
  <c r="M45" i="1" s="1"/>
  <c r="L44" i="1"/>
  <c r="J44" i="1"/>
  <c r="K44" i="1" s="1"/>
  <c r="M44" i="1" s="1"/>
  <c r="L43" i="1"/>
  <c r="J43" i="1"/>
  <c r="K43" i="1" s="1"/>
  <c r="M43" i="1" s="1"/>
  <c r="L42" i="1"/>
  <c r="J42" i="1"/>
  <c r="K42" i="1" s="1"/>
  <c r="M42" i="1" s="1"/>
  <c r="J39" i="1"/>
  <c r="L38" i="1"/>
  <c r="J38" i="1"/>
  <c r="K38" i="1" s="1"/>
  <c r="M38" i="1" s="1"/>
  <c r="J35" i="1"/>
  <c r="J34" i="1"/>
  <c r="J33" i="1"/>
  <c r="J32" i="1"/>
  <c r="J31" i="1"/>
  <c r="J30" i="1"/>
  <c r="J28" i="1"/>
  <c r="L25" i="1"/>
  <c r="J25" i="1"/>
  <c r="K25" i="1" s="1"/>
  <c r="M25" i="1" s="1"/>
  <c r="L24" i="1"/>
  <c r="J24" i="1"/>
  <c r="K24" i="1" s="1"/>
  <c r="M24" i="1" s="1"/>
  <c r="L23" i="1"/>
  <c r="J23" i="1"/>
  <c r="K23" i="1" s="1"/>
  <c r="M23" i="1" s="1"/>
  <c r="J20" i="1"/>
  <c r="L19" i="1"/>
  <c r="J19" i="1"/>
  <c r="K19" i="1" s="1"/>
  <c r="M19" i="1" s="1"/>
  <c r="L14" i="1"/>
  <c r="J14" i="1"/>
  <c r="K14" i="1" s="1"/>
  <c r="M14" i="1" s="1"/>
  <c r="G36" i="4" l="1"/>
  <c r="G35" i="4"/>
  <c r="G34" i="4"/>
  <c r="G33" i="4"/>
  <c r="G32" i="4"/>
  <c r="G31" i="4"/>
  <c r="G26" i="4"/>
  <c r="G25" i="4"/>
  <c r="G24" i="4"/>
  <c r="G23" i="4"/>
  <c r="G22" i="4"/>
  <c r="G21" i="4"/>
  <c r="G16" i="4"/>
  <c r="G15" i="4"/>
  <c r="G14" i="4"/>
  <c r="G17" i="4" l="1"/>
  <c r="G37" i="4"/>
  <c r="G27" i="4"/>
  <c r="L28" i="1"/>
  <c r="K28" i="1"/>
  <c r="M28" i="1" s="1"/>
  <c r="L39" i="1"/>
  <c r="K39" i="1"/>
  <c r="M39" i="1" s="1"/>
  <c r="L30" i="1"/>
  <c r="K30" i="1"/>
  <c r="M30" i="1" s="1"/>
  <c r="L32" i="1"/>
  <c r="K32" i="1"/>
  <c r="M32" i="1" s="1"/>
  <c r="L34" i="1"/>
  <c r="K34" i="1"/>
  <c r="M34" i="1" s="1"/>
  <c r="L20" i="1" l="1"/>
  <c r="K20" i="1"/>
  <c r="M20" i="1" s="1"/>
  <c r="L35" i="1"/>
  <c r="K35" i="1"/>
  <c r="M35" i="1" s="1"/>
  <c r="L31" i="1"/>
  <c r="K31" i="1"/>
  <c r="M31" i="1" s="1"/>
  <c r="L33" i="1"/>
  <c r="K33" i="1"/>
  <c r="M33" i="1" s="1"/>
  <c r="O23" i="1"/>
  <c r="P46" i="1" l="1"/>
  <c r="P19" i="1"/>
  <c r="P25" i="1" l="1"/>
  <c r="P48" i="1"/>
  <c r="P30" i="1"/>
  <c r="O14" i="1" l="1"/>
  <c r="L71" i="1" l="1"/>
  <c r="M71" i="1"/>
  <c r="P20" i="1" l="1"/>
  <c r="O31" i="1"/>
  <c r="O35" i="1" l="1"/>
  <c r="O34" i="1"/>
  <c r="O33" i="1"/>
  <c r="O32" i="1"/>
  <c r="O30" i="1"/>
  <c r="O24" i="1" l="1"/>
  <c r="B14" i="2" l="1"/>
  <c r="B11" i="2"/>
  <c r="B9" i="2"/>
  <c r="Q13" i="1" l="1"/>
  <c r="R13" i="1" l="1"/>
  <c r="E9" i="2"/>
  <c r="Q9" i="2" s="1"/>
  <c r="O48" i="1" l="1"/>
  <c r="N71" i="1" l="1"/>
  <c r="B13" i="2" l="1"/>
  <c r="B12" i="2"/>
  <c r="B10" i="2"/>
  <c r="O25" i="1" l="1"/>
  <c r="O28" i="1" l="1"/>
  <c r="M22" i="1" l="1"/>
  <c r="E11" i="2" s="1"/>
  <c r="M27" i="1"/>
  <c r="I12" i="2" s="1"/>
  <c r="K12" i="2" s="1"/>
  <c r="M12" i="2" s="1"/>
  <c r="O12" i="2" s="1"/>
  <c r="G11" i="2" l="1"/>
  <c r="I11" i="2" s="1"/>
  <c r="O44" i="1"/>
  <c r="Q11" i="2" l="1"/>
  <c r="O45" i="1"/>
  <c r="O46" i="1"/>
  <c r="O47" i="1"/>
  <c r="O43" i="1"/>
  <c r="O42" i="1"/>
  <c r="O39" i="1"/>
  <c r="O38" i="1"/>
  <c r="O20" i="1"/>
  <c r="O19" i="1"/>
  <c r="P39" i="1" l="1"/>
  <c r="P44" i="1"/>
  <c r="M37" i="1" l="1"/>
  <c r="M18" i="1"/>
  <c r="E10" i="2" s="1"/>
  <c r="G10" i="2" s="1"/>
  <c r="M41" i="1"/>
  <c r="K50" i="1"/>
  <c r="M50" i="1" l="1"/>
  <c r="P55" i="1" s="1"/>
  <c r="G16" i="2"/>
  <c r="P54" i="1" l="1"/>
  <c r="M13" i="2"/>
  <c r="O13" i="2" s="1"/>
  <c r="R27" i="1"/>
  <c r="K16" i="2"/>
  <c r="I16" i="2"/>
  <c r="Q27" i="1"/>
  <c r="R37" i="1"/>
  <c r="Q37" i="1"/>
  <c r="E16" i="2" l="1"/>
  <c r="E17" i="2" s="1"/>
  <c r="P53" i="1"/>
  <c r="M16" i="2"/>
  <c r="O14" i="2"/>
  <c r="R22" i="1"/>
  <c r="Q22" i="1"/>
  <c r="Q13" i="2"/>
  <c r="R18" i="1"/>
  <c r="Q18" i="1"/>
  <c r="Q41" i="1"/>
  <c r="R41" i="1"/>
  <c r="Q10" i="2" l="1"/>
  <c r="O16" i="2"/>
  <c r="Q14" i="2"/>
  <c r="O71" i="1"/>
  <c r="G17" i="2"/>
  <c r="I17" i="2" l="1"/>
  <c r="K17" i="2" s="1"/>
  <c r="M17" i="2" s="1"/>
  <c r="O17" i="2" s="1"/>
  <c r="H12" i="2" s="1"/>
  <c r="Q12" i="2"/>
  <c r="F12" i="2" l="1"/>
  <c r="P9" i="2"/>
  <c r="N9" i="2"/>
  <c r="L10" i="2"/>
  <c r="J13" i="2"/>
  <c r="J11" i="2"/>
  <c r="H14" i="2"/>
  <c r="H10" i="2"/>
  <c r="F13" i="2"/>
  <c r="L9" i="2"/>
  <c r="J10" i="2"/>
  <c r="H13" i="2"/>
  <c r="H9" i="2"/>
  <c r="P11" i="2"/>
  <c r="N14" i="2"/>
  <c r="N11" i="2"/>
  <c r="L14" i="2"/>
  <c r="J9" i="2"/>
  <c r="P12" i="2"/>
  <c r="P10" i="2"/>
  <c r="N10" i="2"/>
  <c r="L13" i="2"/>
  <c r="L11" i="2"/>
  <c r="J14" i="2"/>
  <c r="H11" i="2"/>
  <c r="F14" i="2"/>
  <c r="Q16" i="2"/>
  <c r="P14" i="2"/>
  <c r="F11" i="2"/>
  <c r="N13" i="2"/>
  <c r="F9" i="2"/>
  <c r="L12" i="2"/>
  <c r="P16" i="2"/>
  <c r="P13" i="2"/>
  <c r="F10" i="2"/>
  <c r="N12" i="2"/>
  <c r="H16" i="2"/>
  <c r="L16" i="2"/>
  <c r="J12" i="2"/>
  <c r="J16" i="2"/>
  <c r="N16" i="2"/>
  <c r="F16" i="2"/>
  <c r="R14" i="2" l="1"/>
  <c r="R10" i="2"/>
  <c r="R9" i="2"/>
  <c r="R13" i="2"/>
  <c r="R11" i="2"/>
  <c r="F17" i="2"/>
  <c r="H17" i="2" s="1"/>
  <c r="J17" i="2" s="1"/>
  <c r="L17" i="2" s="1"/>
  <c r="N17" i="2" s="1"/>
  <c r="P17" i="2" s="1"/>
  <c r="R16" i="2"/>
  <c r="R12" i="2"/>
</calcChain>
</file>

<file path=xl/sharedStrings.xml><?xml version="1.0" encoding="utf-8"?>
<sst xmlns="http://schemas.openxmlformats.org/spreadsheetml/2006/main" count="335" uniqueCount="173">
  <si>
    <t>ITEM</t>
  </si>
  <si>
    <t>DESCRIÇÃO DO SERVIÇO</t>
  </si>
  <si>
    <t>TOTAL</t>
  </si>
  <si>
    <t>1.1</t>
  </si>
  <si>
    <t>4.0</t>
  </si>
  <si>
    <t>3.0</t>
  </si>
  <si>
    <t>1.0</t>
  </si>
  <si>
    <t>2.0</t>
  </si>
  <si>
    <t>6.0</t>
  </si>
  <si>
    <t>____________________________</t>
  </si>
  <si>
    <t>DAIR KACZMAREK</t>
  </si>
  <si>
    <t>Engenheiro Civil</t>
  </si>
  <si>
    <t>Monte Castelo, 27 de maio de 2016</t>
  </si>
  <si>
    <t>CREA/SC 122404-8</t>
  </si>
  <si>
    <t>3.1</t>
  </si>
  <si>
    <t>Assinatura:</t>
  </si>
  <si>
    <t>_________________________________</t>
  </si>
  <si>
    <t>DRENAGEM PLUVIAL</t>
  </si>
  <si>
    <t>SINALIZAÇÃO DE TRÂNSITO</t>
  </si>
  <si>
    <t>5.0</t>
  </si>
  <si>
    <t>5213444 - DNIT</t>
  </si>
  <si>
    <t>Fornecimento e implantação de placa de advertência em aço, lado de 0,60 m - película retrorrefletiva tipo I e SI</t>
  </si>
  <si>
    <t>5213464 - DNIT</t>
  </si>
  <si>
    <t>Fornecimento e implantação de placa de regulamentação em aço D = 0,60 m - película retrorrefletiva tipo I e SI</t>
  </si>
  <si>
    <t>5213440 - DNIT</t>
  </si>
  <si>
    <t>Escavação incluindo carga, descarga e transporte, em solo de 1ª categoria com escavadeira hidráulica, com caminhões basculantes de 14 m³</t>
  </si>
  <si>
    <t>2.1</t>
  </si>
  <si>
    <t>1.2</t>
  </si>
  <si>
    <t>1.3</t>
  </si>
  <si>
    <t>CRONOGRAMA FÍSICO - FINANCEIRO</t>
  </si>
  <si>
    <t>MUNICÍPIO: PAPANDUVA</t>
  </si>
  <si>
    <t>DISCRIMINAÇÃO</t>
  </si>
  <si>
    <t>PERÍODO</t>
  </si>
  <si>
    <t>Mês 01</t>
  </si>
  <si>
    <t>Mês 02</t>
  </si>
  <si>
    <t>Mês 03</t>
  </si>
  <si>
    <t>Mês 04</t>
  </si>
  <si>
    <t>Mês 05</t>
  </si>
  <si>
    <t>Mês 06</t>
  </si>
  <si>
    <t>R$</t>
  </si>
  <si>
    <t>%</t>
  </si>
  <si>
    <t>TOTAL NO MÊS (SIMPLES)</t>
  </si>
  <si>
    <t>TOTAL NO MÊS (ACUMULADO)</t>
  </si>
  <si>
    <t>NOME E CREA DO RESPONSÁVEL TÉCNICO: Dair Kaczmarek - CREA/SC: 122404-8      </t>
  </si>
  <si>
    <t>ASSINATURA:</t>
  </si>
  <si>
    <t>PREFEITURA MUNICIPAL DE PAPANDUVA</t>
  </si>
  <si>
    <t>m²</t>
  </si>
  <si>
    <t>m</t>
  </si>
  <si>
    <t>m³</t>
  </si>
  <si>
    <t>UNID.</t>
  </si>
  <si>
    <t>un</t>
  </si>
  <si>
    <t>UNITÁRIO</t>
  </si>
  <si>
    <t>COM BDI</t>
  </si>
  <si>
    <t>Fornecimento e implantação de placa de regulamentação em aço, R1 lado 0,25 m - película retrorrefletiva tipo I e SI</t>
  </si>
  <si>
    <t>m³xkm</t>
  </si>
  <si>
    <t>QUANT.</t>
  </si>
  <si>
    <t>VALOR</t>
  </si>
  <si>
    <t>Fornecimento e implantação de suporte metálico galvanizado para placas de sinalização</t>
  </si>
  <si>
    <t>Código SINAPI Sem Desoneração (BDI 23,0%)</t>
  </si>
  <si>
    <t>COMP-01</t>
  </si>
  <si>
    <t>1.4</t>
  </si>
  <si>
    <t>COMP-02</t>
  </si>
  <si>
    <t>COMPOSIÇÕES</t>
  </si>
  <si>
    <t>Item</t>
  </si>
  <si>
    <t>Código</t>
  </si>
  <si>
    <t>PREÇO</t>
  </si>
  <si>
    <t xml:space="preserve">UNITÁRIO </t>
  </si>
  <si>
    <t>Total</t>
  </si>
  <si>
    <t>SERVENTE COM ENCARGOS COMPLEMENTARES</t>
  </si>
  <si>
    <t>H</t>
  </si>
  <si>
    <t>Regularização e compactação mecânica de solo com compactador de solos tipo placa vibratória</t>
  </si>
  <si>
    <t>Pintura de eixo viário sobre asfalto com tinta retrorrefletiva a base  de resina acrílica com microesferas de vidro, aplicação mecânica com demarcadora autopropelida</t>
  </si>
  <si>
    <t>Pintura de faixa de pedestre ou zebrada tinta retrorrefletiva a base de resina acrílica com microesferas de vidro, l = 40 cm</t>
  </si>
  <si>
    <t>pova 02</t>
  </si>
  <si>
    <t>6.1</t>
  </si>
  <si>
    <t>7.0</t>
  </si>
  <si>
    <t>Placa para identificação nome de rua, dimensões 45x20cm</t>
  </si>
  <si>
    <t>5213855 - DNIT</t>
  </si>
  <si>
    <t>COMP-03</t>
  </si>
  <si>
    <t>SERVIÇOS PRELIMINARES</t>
  </si>
  <si>
    <t>KG</t>
  </si>
  <si>
    <t>1.5</t>
  </si>
  <si>
    <t>1.6</t>
  </si>
  <si>
    <t>2.2</t>
  </si>
  <si>
    <t>PLACA DE AÇO ESMALTADA PARA IDENTIFICAÇÃO DE RUA, *45 CM X 20* CM</t>
  </si>
  <si>
    <t>UNITÁRIO SEM BDI</t>
  </si>
  <si>
    <t>TERRAPLANAGEM</t>
  </si>
  <si>
    <t>Assentamento (meio-fio), em trecho reto, confeccionado em concreto pré-fabricado, dimensões 100x15x13x30 cm (comprimento x base inferior x base superior x altura), para vias urbanas</t>
  </si>
  <si>
    <t>Assentamento (meio-fio), em trecho curvo, confeccionado em concreto pré-fabricado, dimensões 100x15x13x30 cm (comprimento x base inferior x base superior x altura), para vias urbanas</t>
  </si>
  <si>
    <t>ESPARGIDOR DE ASFALTO PRESSURIZADO, TANQUE 6 M3 COM ISOLAÇÃO TÉRMICA, AQUE CHICIDO COM 2 MAÇARICOS, COM BARRA ESPARGIDORA
3,60M, MONTADO SOBRE CAMINHÃO TOCO, PBT 14.300 KG, POTÊNCIA 185 CV - CHI DIURNO</t>
  </si>
  <si>
    <t>TRATOR DE PNEUS, POTÊNCIA 85 CV, TRAÇÃO 4X4, PESO COM LASTRO DE 4.675 KG CHI DIURNO</t>
  </si>
  <si>
    <t>TRATOR DE PNEUS, POTÊNCIA 85 CV, TRAÇÃO 4X4, PESO COM LASTRO DE 4.675 KG CHP DIURNO. AF_06/2014</t>
  </si>
  <si>
    <t>ESPARGIDOR DE ASFALTO PRESSURIZADO, TANQUE 6 M3 COM ISOLAÇÃO TÉRMICA, AQUECIDO COM 2 MAÇARICOS, COM BARRA ESPARGIDORA 3,60 M, MONTADO SOBRE CAMINHÃO TOCO, PBT 14.300 KG, POTÊNCIA 185 CV - CHP DIURNO.</t>
  </si>
  <si>
    <t>PAVIMENTAÇÃO ASFÁLTICA</t>
  </si>
  <si>
    <t>Execução e compactação de base e ou sub base com brita graduada simples (esp=10 cm)</t>
  </si>
  <si>
    <t>Execução de imprimação com asfalto diluído CM-30</t>
  </si>
  <si>
    <t>Execução de pintura de ligação com emulsão asfáltica RR-2C</t>
  </si>
  <si>
    <t>Execução de pavimento com aplicação de concreto asfáltico (CBUQ), camada de rolamento, com espessura de 4,0 cm exclusive transporte</t>
  </si>
  <si>
    <t>Transporte com caminhão basculante de 14 m³, de Massa Asfaltica em via urbana pavimentada, DMT até 30 km</t>
  </si>
  <si>
    <t>Lastro com material granular, aplicação em pisos, espessura de 5 cm (Brita 0)</t>
  </si>
  <si>
    <t>3.2</t>
  </si>
  <si>
    <t>3.3</t>
  </si>
  <si>
    <t>6.2</t>
  </si>
  <si>
    <t>6.3</t>
  </si>
  <si>
    <t>6.4</t>
  </si>
  <si>
    <t>6.5</t>
  </si>
  <si>
    <t>6.6</t>
  </si>
  <si>
    <t>6.7</t>
  </si>
  <si>
    <t>Transporte de base e sub-base com caminhão basculante de 18 m³, em via urbana pavimentada, DNT até 30 km</t>
  </si>
  <si>
    <t>QUANTID. TOTAL</t>
  </si>
  <si>
    <t>TOTAL (R$)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</si>
  <si>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</si>
  <si>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</si>
  <si>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</si>
  <si>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</si>
  <si>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</si>
  <si>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</si>
  <si>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</si>
  <si>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</si>
  <si>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</si>
  <si>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</si>
  <si>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PASSEIO</t>
  </si>
  <si>
    <t>Execução de Imprimação</t>
  </si>
  <si>
    <t>CHP</t>
  </si>
  <si>
    <t>ESPARGIDOR DE ASFALTO PRESSURIZADO, TANQUE 6 M3 COM ISOLAÇÃO TÉRMICA, AQUE CHICIDO COM 2 MAÇARICOS, COM BARRA ESPARGIDORA 3,60M, MONTADO SOBRE CAMINHÃO TOCO, PBT 14.300 KG, POTÊNCIA 185 CV - CHI DIURNO</t>
  </si>
  <si>
    <t>CHI</t>
  </si>
  <si>
    <t>Execução de Pintura de Ligação</t>
  </si>
  <si>
    <t>L</t>
  </si>
  <si>
    <t>Rua Francisco M. Hass</t>
  </si>
  <si>
    <t>PLANILHA ORÇAMENTÁRIA</t>
  </si>
  <si>
    <t>Extensão: 108,45 m</t>
  </si>
  <si>
    <t>L = 12,0 m</t>
  </si>
  <si>
    <t>Remoção de pavimento sextavado de concreto</t>
  </si>
  <si>
    <t>1600441 - DNIT</t>
  </si>
  <si>
    <t>Regularização e compactação de subleito (pista de rolamento + passeio)</t>
  </si>
  <si>
    <t>Execução e compactação de base e ou sub base para pavimentação com pedra rachão (espesura=20 cm)</t>
  </si>
  <si>
    <t>Execução e compactação de base e ou sub base com macadame seco (esp= 15cm)</t>
  </si>
  <si>
    <t>Local:  Rua Francisco M. Hass, Bairro Centro - Papanduva/SC</t>
  </si>
  <si>
    <t>Área (Pista de Rolamento): 1.308,25 m²</t>
  </si>
  <si>
    <t>Largura da Pista: 12,0 m</t>
  </si>
  <si>
    <t>Extensão Total: 108,45 m</t>
  </si>
  <si>
    <t>Placa de obra em chapa de aço galvanizado (3,0x1,0m)</t>
  </si>
  <si>
    <t>M</t>
  </si>
  <si>
    <t>PONTALETE *7,5 X 7,5* CM EM PINUS, MISTA OU EQUIVALENTE DA REGIAO - BRUTA</t>
  </si>
  <si>
    <t>PLACA DE OBRA (PARA CONSTRUÇÃO CIVIL) EM CHAPA GALVANIZADA, ADESIVADA</t>
  </si>
  <si>
    <t>M²</t>
  </si>
  <si>
    <t>PREGO DE AÇO POLIDO COM CABEÇA 18 X 30 (2 3/4 X 10)</t>
  </si>
  <si>
    <t>CARPINTEIRO COM ENCARGOS COMPLEMENTARES</t>
  </si>
  <si>
    <t>COMP-04</t>
  </si>
  <si>
    <t>SARRAFO DE MADEIRA NAO APARELHADA *2,5 X 5* CM (1 X 3 ") PINUS, MISTA OU EQUIVALENTE DA REGIAO</t>
  </si>
  <si>
    <t>PARAFUSO FRANCES ZINCADO, DIAMETRO 1/2'', COMPRIMENTO 2'', COM PORCA E ARRUELA</t>
  </si>
  <si>
    <t>ANP</t>
  </si>
  <si>
    <t>EMULSÕES ASFÁLTICAS RR-2C PARA USO EM PAVIMENTACAO ASFALTICA (COLETADO CAIXA NA ANP ACRESCIDO DE ICMS)</t>
  </si>
  <si>
    <t>ASFALTOS DILUÍDOS CM-30  PARA USO EM PAVIMENTACAO ASFALTICA (COLETADO CAIXA NA ANP ACRESCIDO DE ICMS)</t>
  </si>
  <si>
    <t>Placa de obra em chapa de aço galvanizado (3,0x1,5m)</t>
  </si>
  <si>
    <t>Demolição de bocas de lobo mecanicamente</t>
  </si>
  <si>
    <t>COMP-05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</si>
  <si>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</si>
  <si>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COMP-06</t>
  </si>
  <si>
    <t>Caixa com grelha de ferro fundido retangular, em alvenaria com blocos de concreto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</si>
  <si>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</si>
  <si>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</si>
  <si>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</si>
  <si>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GRELHA FOFO SIMPLES COM REQUADRO, CARGA MAXIMA 12,5 T, *300 X 1000* MM, E= *15* MM, AREA ESTACIONAMENTO CARRO PASSEIO</t>
  </si>
  <si>
    <t>CONCRETO FCK = 20MPA, TRAÇO 1:2,7:3 (EM MASSA SECA DE CIMENTO/ AREIA MÉDIA/ BRITA 1) - PREPARO MECÂNICO COM BETONEIRA 400 L. AF_05/2021</t>
  </si>
  <si>
    <t>M³</t>
  </si>
  <si>
    <t>BLOCO DE CONCRETO ESTRUTURAL 14 X 19 X 39 CM, FBK 4,5 MPA (NBR 6136)</t>
  </si>
  <si>
    <t xml:space="preserve">PEDREIRO COM ENCARGOS COMPLEMENTARES </t>
  </si>
  <si>
    <t>Papanduva, 18 de julho de 2023</t>
  </si>
  <si>
    <t>DATA DO ORÇAMENTO:   18/07/2023</t>
  </si>
  <si>
    <r>
      <t xml:space="preserve">Observação: </t>
    </r>
    <r>
      <rPr>
        <sz val="8"/>
        <color theme="1"/>
        <rFont val="Arial"/>
        <family val="2"/>
      </rPr>
      <t>Tabela de Referência SINAPI / Julho 2023 - Não Desonerada - DNIT / Janeiro 2023</t>
    </r>
  </si>
  <si>
    <t>PROJETO E CARACTERÍSTICAS DA OBRA: Pavimentação Asfáltica e Drenagem Pluvial da Rua Francisco Martins Hass - TR-02 - Papanduva/SC</t>
  </si>
  <si>
    <t>Obra: Conclusão da Obra de Pavimentação Asfáltica e Drenagem Pluvial da Rua Francisco M. Hass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</si>
</sst>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[$-F800]dddd\,\ mmmm\ dd\,\ yyyy"/>
    <numFmt numFmtId="165" formatCode="#,##0.000;\-#,##0.000"/>
    <numFmt numFmtId="166" formatCode="_(* #,##0.00_);_(* \(#,##0.00\);_(* &quot;-&quot;??_);_(@_)"/>
    <numFmt numFmtId="167" formatCode="#,##0.00_ ;\-#,##0.00\ "/>
    <numFmt numFmtId="168" formatCode="0.000"/>
    <numFmt numFmtId="169" formatCode="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8"/>
      <color indexed="9"/>
      <name val="Arial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7"/>
      <color indexed="8"/>
      <name val="Arial"/>
      <family val="2"/>
    </font>
    <font>
      <sz val="9"/>
      <color indexed="8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81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3" tint="-0.249977111117893"/>
      </left>
      <right/>
      <top/>
      <bottom/>
      <diagonal/>
    </border>
    <border>
      <left/>
      <right style="medium">
        <color theme="3" tint="-0.249977111117893"/>
      </right>
      <top/>
      <bottom/>
      <diagonal/>
    </border>
    <border>
      <left style="medium">
        <color theme="3" tint="-0.249977111117893"/>
      </left>
      <right/>
      <top style="medium">
        <color indexed="64"/>
      </top>
      <bottom/>
      <diagonal/>
    </border>
    <border>
      <left style="thin">
        <color indexed="64"/>
      </left>
      <right style="medium">
        <color theme="3" tint="-0.249977111117893"/>
      </right>
      <top style="medium">
        <color indexed="64"/>
      </top>
      <bottom/>
      <diagonal/>
    </border>
    <border>
      <left style="thin">
        <color indexed="64"/>
      </left>
      <right style="medium">
        <color theme="3" tint="-0.249977111117893"/>
      </right>
      <top/>
      <bottom/>
      <diagonal/>
    </border>
    <border>
      <left style="medium">
        <color theme="3" tint="-0.249977111117893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theme="3" tint="-0.249977111117893"/>
      </right>
      <top/>
      <bottom style="medium">
        <color indexed="64"/>
      </bottom>
      <diagonal/>
    </border>
    <border>
      <left style="medium">
        <color theme="3" tint="-0.24997711111789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3" tint="-0.249977111117893"/>
      </right>
      <top/>
      <bottom style="thin">
        <color indexed="64"/>
      </bottom>
      <diagonal/>
    </border>
    <border>
      <left style="medium">
        <color theme="3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3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3" tint="-0.24997711111789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3" tint="-0.249977111117893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04">
    <xf numFmtId="0" fontId="0" fillId="0" borderId="0" xfId="0"/>
    <xf numFmtId="0" fontId="4" fillId="0" borderId="0" xfId="1" applyNumberFormat="1" applyFont="1" applyBorder="1" applyAlignment="1" applyProtection="1">
      <alignment vertical="center"/>
    </xf>
    <xf numFmtId="0" fontId="0" fillId="0" borderId="0" xfId="0" applyBorder="1"/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vertical="center"/>
    </xf>
    <xf numFmtId="2" fontId="0" fillId="0" borderId="0" xfId="0" applyNumberFormat="1"/>
    <xf numFmtId="0" fontId="3" fillId="0" borderId="1" xfId="1" applyNumberFormat="1" applyFont="1" applyFill="1" applyBorder="1" applyAlignment="1" applyProtection="1">
      <alignment horizontal="left" vertical="center"/>
    </xf>
    <xf numFmtId="0" fontId="3" fillId="0" borderId="1" xfId="1" applyFont="1" applyFill="1" applyBorder="1" applyAlignment="1" applyProtection="1">
      <alignment horizontal="justify" vertical="center" wrapText="1"/>
    </xf>
    <xf numFmtId="0" fontId="3" fillId="0" borderId="1" xfId="1" applyFont="1" applyFill="1" applyBorder="1" applyAlignment="1" applyProtection="1">
      <alignment horizontal="center"/>
    </xf>
    <xf numFmtId="39" fontId="3" fillId="0" borderId="1" xfId="1" applyNumberFormat="1" applyFont="1" applyFill="1" applyBorder="1" applyAlignment="1" applyProtection="1"/>
    <xf numFmtId="39" fontId="3" fillId="0" borderId="1" xfId="1" applyNumberFormat="1" applyFont="1" applyBorder="1" applyAlignment="1" applyProtection="1"/>
    <xf numFmtId="0" fontId="9" fillId="0" borderId="1" xfId="1" applyNumberFormat="1" applyFont="1" applyFill="1" applyBorder="1" applyAlignment="1" applyProtection="1">
      <alignment horizontal="left" vertical="center"/>
    </xf>
    <xf numFmtId="0" fontId="4" fillId="0" borderId="5" xfId="1" applyNumberFormat="1" applyFont="1" applyFill="1" applyBorder="1" applyAlignment="1" applyProtection="1">
      <alignment vertical="center"/>
    </xf>
    <xf numFmtId="0" fontId="3" fillId="0" borderId="9" xfId="1" applyNumberFormat="1" applyFont="1" applyFill="1" applyBorder="1" applyAlignment="1" applyProtection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5" fillId="0" borderId="0" xfId="0" applyFont="1" applyBorder="1" applyAlignment="1">
      <alignment horizontal="center"/>
    </xf>
    <xf numFmtId="1" fontId="10" fillId="0" borderId="0" xfId="0" applyNumberFormat="1" applyFont="1" applyAlignment="1">
      <alignment vertical="center"/>
    </xf>
    <xf numFmtId="0" fontId="20" fillId="0" borderId="0" xfId="0" applyFont="1" applyBorder="1"/>
    <xf numFmtId="0" fontId="20" fillId="0" borderId="0" xfId="0" applyFont="1"/>
    <xf numFmtId="165" fontId="20" fillId="0" borderId="0" xfId="0" applyNumberFormat="1" applyFont="1"/>
    <xf numFmtId="39" fontId="20" fillId="0" borderId="0" xfId="0" applyNumberFormat="1" applyFont="1"/>
    <xf numFmtId="0" fontId="2" fillId="0" borderId="0" xfId="0" applyFont="1" applyAlignment="1">
      <alignment vertical="center"/>
    </xf>
    <xf numFmtId="164" fontId="4" fillId="0" borderId="0" xfId="1" applyNumberFormat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vertical="center"/>
    </xf>
    <xf numFmtId="0" fontId="22" fillId="0" borderId="7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0" fontId="23" fillId="0" borderId="19" xfId="0" applyFont="1" applyBorder="1" applyAlignment="1">
      <alignment vertical="center" wrapText="1"/>
    </xf>
    <xf numFmtId="0" fontId="25" fillId="3" borderId="1" xfId="0" applyFont="1" applyFill="1" applyBorder="1" applyAlignment="1">
      <alignment horizontal="center" vertical="top" wrapText="1"/>
    </xf>
    <xf numFmtId="0" fontId="25" fillId="3" borderId="10" xfId="0" applyFont="1" applyFill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/>
    </xf>
    <xf numFmtId="39" fontId="28" fillId="0" borderId="1" xfId="3" applyNumberFormat="1" applyFont="1" applyBorder="1" applyAlignment="1">
      <alignment horizontal="right" wrapText="1"/>
    </xf>
    <xf numFmtId="37" fontId="28" fillId="0" borderId="1" xfId="3" applyNumberFormat="1" applyFont="1" applyBorder="1" applyAlignment="1">
      <alignment horizontal="center" wrapText="1"/>
    </xf>
    <xf numFmtId="166" fontId="28" fillId="0" borderId="1" xfId="3" applyNumberFormat="1" applyFont="1" applyBorder="1" applyAlignment="1">
      <alignment horizontal="center" wrapText="1"/>
    </xf>
    <xf numFmtId="39" fontId="28" fillId="3" borderId="1" xfId="3" applyNumberFormat="1" applyFont="1" applyFill="1" applyBorder="1" applyAlignment="1">
      <alignment horizontal="right" wrapText="1"/>
    </xf>
    <xf numFmtId="39" fontId="28" fillId="3" borderId="10" xfId="3" applyNumberFormat="1" applyFont="1" applyFill="1" applyBorder="1" applyAlignment="1">
      <alignment horizontal="right" wrapText="1"/>
    </xf>
    <xf numFmtId="39" fontId="28" fillId="3" borderId="1" xfId="0" applyNumberFormat="1" applyFont="1" applyFill="1" applyBorder="1" applyAlignment="1">
      <alignment horizontal="right" vertical="center" wrapText="1"/>
    </xf>
    <xf numFmtId="39" fontId="28" fillId="3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39" fontId="28" fillId="4" borderId="1" xfId="3" applyNumberFormat="1" applyFont="1" applyFill="1" applyBorder="1" applyAlignment="1">
      <alignment horizontal="right" wrapText="1"/>
    </xf>
    <xf numFmtId="0" fontId="21" fillId="0" borderId="0" xfId="0" applyFont="1" applyBorder="1"/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167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4" fillId="0" borderId="0" xfId="1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0" fontId="4" fillId="0" borderId="35" xfId="1" applyFont="1" applyBorder="1" applyAlignment="1" applyProtection="1">
      <alignment horizontal="left" vertical="center" wrapText="1"/>
    </xf>
    <xf numFmtId="0" fontId="4" fillId="0" borderId="36" xfId="1" applyFont="1" applyBorder="1" applyAlignment="1" applyProtection="1">
      <alignment horizontal="left" vertical="center" wrapText="1"/>
    </xf>
    <xf numFmtId="0" fontId="18" fillId="0" borderId="0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left" vertical="center" wrapText="1"/>
    </xf>
    <xf numFmtId="167" fontId="0" fillId="0" borderId="0" xfId="0" applyNumberFormat="1"/>
    <xf numFmtId="0" fontId="33" fillId="0" borderId="0" xfId="0" applyFont="1"/>
    <xf numFmtId="0" fontId="3" fillId="2" borderId="1" xfId="1" applyFont="1" applyFill="1" applyBorder="1" applyAlignment="1" applyProtection="1">
      <alignment horizontal="center" vertical="center"/>
      <protection locked="0"/>
    </xf>
    <xf numFmtId="2" fontId="3" fillId="0" borderId="1" xfId="1" applyNumberFormat="1" applyFont="1" applyFill="1" applyBorder="1" applyAlignment="1" applyProtection="1">
      <alignment horizontal="center"/>
    </xf>
    <xf numFmtId="39" fontId="3" fillId="0" borderId="10" xfId="1" applyNumberFormat="1" applyFont="1" applyFill="1" applyBorder="1" applyAlignment="1" applyProtection="1"/>
    <xf numFmtId="0" fontId="19" fillId="0" borderId="52" xfId="0" applyFont="1" applyBorder="1"/>
    <xf numFmtId="0" fontId="3" fillId="2" borderId="35" xfId="1" applyFont="1" applyFill="1" applyBorder="1" applyAlignment="1" applyProtection="1">
      <alignment horizontal="center"/>
      <protection locked="0"/>
    </xf>
    <xf numFmtId="0" fontId="7" fillId="0" borderId="35" xfId="0" applyFont="1" applyBorder="1"/>
    <xf numFmtId="0" fontId="9" fillId="0" borderId="35" xfId="0" applyFont="1" applyBorder="1"/>
    <xf numFmtId="167" fontId="19" fillId="0" borderId="53" xfId="0" applyNumberFormat="1" applyFont="1" applyBorder="1"/>
    <xf numFmtId="0" fontId="19" fillId="0" borderId="4" xfId="0" applyFont="1" applyBorder="1"/>
    <xf numFmtId="0" fontId="0" fillId="0" borderId="5" xfId="0" applyBorder="1"/>
    <xf numFmtId="0" fontId="0" fillId="0" borderId="6" xfId="0" applyBorder="1"/>
    <xf numFmtId="0" fontId="18" fillId="0" borderId="8" xfId="0" applyFont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15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0" fillId="0" borderId="13" xfId="0" applyBorder="1"/>
    <xf numFmtId="0" fontId="21" fillId="0" borderId="0" xfId="0" applyFont="1"/>
    <xf numFmtId="165" fontId="21" fillId="0" borderId="0" xfId="0" applyNumberFormat="1" applyFont="1"/>
    <xf numFmtId="39" fontId="28" fillId="4" borderId="1" xfId="0" applyNumberFormat="1" applyFont="1" applyFill="1" applyBorder="1" applyAlignment="1">
      <alignment horizontal="center" wrapText="1"/>
    </xf>
    <xf numFmtId="167" fontId="20" fillId="0" borderId="0" xfId="0" applyNumberFormat="1" applyFont="1"/>
    <xf numFmtId="0" fontId="4" fillId="0" borderId="18" xfId="1" applyFont="1" applyBorder="1" applyAlignment="1" applyProtection="1">
      <alignment horizontal="left" vertical="center" wrapText="1"/>
    </xf>
    <xf numFmtId="0" fontId="4" fillId="0" borderId="40" xfId="1" applyFont="1" applyBorder="1" applyAlignment="1" applyProtection="1">
      <alignment horizontal="left" vertical="center" wrapText="1"/>
    </xf>
    <xf numFmtId="0" fontId="4" fillId="0" borderId="1" xfId="1" applyNumberFormat="1" applyFont="1" applyFill="1" applyBorder="1" applyAlignment="1" applyProtection="1">
      <alignment horizontal="left" vertical="center"/>
    </xf>
    <xf numFmtId="0" fontId="4" fillId="0" borderId="38" xfId="1" applyFont="1" applyBorder="1" applyAlignment="1" applyProtection="1">
      <alignment horizontal="center" vertical="center"/>
    </xf>
    <xf numFmtId="43" fontId="3" fillId="0" borderId="1" xfId="3" applyFont="1" applyFill="1" applyBorder="1" applyAlignment="1" applyProtection="1">
      <alignment horizontal="center"/>
    </xf>
    <xf numFmtId="2" fontId="3" fillId="0" borderId="1" xfId="0" applyNumberFormat="1" applyFont="1" applyBorder="1" applyAlignment="1">
      <alignment horizontal="right" wrapText="1"/>
    </xf>
    <xf numFmtId="2" fontId="3" fillId="0" borderId="1" xfId="1" applyNumberFormat="1" applyFont="1" applyFill="1" applyBorder="1" applyAlignment="1" applyProtection="1">
      <alignment horizontal="right" wrapText="1"/>
    </xf>
    <xf numFmtId="43" fontId="9" fillId="0" borderId="1" xfId="3" applyFont="1" applyFill="1" applyBorder="1" applyAlignment="1" applyProtection="1">
      <alignment horizontal="center"/>
    </xf>
    <xf numFmtId="2" fontId="9" fillId="0" borderId="1" xfId="1" applyNumberFormat="1" applyFont="1" applyFill="1" applyBorder="1" applyAlignment="1" applyProtection="1">
      <alignment horizontal="right" wrapText="1"/>
    </xf>
    <xf numFmtId="2" fontId="34" fillId="0" borderId="55" xfId="0" applyNumberFormat="1" applyFont="1" applyFill="1" applyBorder="1" applyAlignment="1">
      <alignment shrinkToFit="1"/>
    </xf>
    <xf numFmtId="169" fontId="34" fillId="0" borderId="55" xfId="0" applyNumberFormat="1" applyFont="1" applyFill="1" applyBorder="1" applyAlignment="1">
      <alignment horizontal="center" shrinkToFit="1"/>
    </xf>
    <xf numFmtId="0" fontId="3" fillId="0" borderId="55" xfId="0" applyFont="1" applyFill="1" applyBorder="1" applyAlignment="1">
      <alignment horizontal="center" wrapText="1"/>
    </xf>
    <xf numFmtId="0" fontId="3" fillId="0" borderId="55" xfId="0" applyFont="1" applyFill="1" applyBorder="1" applyAlignment="1">
      <alignment horizontal="left" vertical="center" wrapText="1"/>
    </xf>
    <xf numFmtId="168" fontId="34" fillId="0" borderId="55" xfId="0" applyNumberFormat="1" applyFont="1" applyFill="1" applyBorder="1" applyAlignment="1">
      <alignment horizontal="center" shrinkToFit="1"/>
    </xf>
    <xf numFmtId="0" fontId="4" fillId="0" borderId="18" xfId="1" applyFont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 wrapText="1"/>
    </xf>
    <xf numFmtId="164" fontId="4" fillId="0" borderId="0" xfId="1" applyNumberFormat="1" applyFont="1" applyFill="1" applyBorder="1" applyAlignment="1" applyProtection="1">
      <alignment horizontal="left" vertical="center"/>
    </xf>
    <xf numFmtId="0" fontId="3" fillId="0" borderId="1" xfId="1" applyFont="1" applyFill="1" applyBorder="1" applyAlignment="1" applyProtection="1">
      <alignment horizontal="right"/>
    </xf>
    <xf numFmtId="39" fontId="28" fillId="5" borderId="1" xfId="0" applyNumberFormat="1" applyFont="1" applyFill="1" applyBorder="1" applyAlignment="1">
      <alignment horizontal="center" wrapText="1"/>
    </xf>
    <xf numFmtId="0" fontId="4" fillId="0" borderId="39" xfId="1" applyFont="1" applyBorder="1" applyAlignment="1" applyProtection="1">
      <alignment horizontal="center" vertical="center"/>
    </xf>
    <xf numFmtId="0" fontId="4" fillId="0" borderId="40" xfId="1" applyFont="1" applyBorder="1" applyAlignment="1" applyProtection="1">
      <alignment horizontal="center" vertical="center"/>
    </xf>
    <xf numFmtId="0" fontId="4" fillId="0" borderId="22" xfId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</xf>
    <xf numFmtId="0" fontId="4" fillId="0" borderId="43" xfId="1" applyFont="1" applyBorder="1" applyAlignment="1" applyProtection="1">
      <alignment horizontal="center" vertical="center"/>
    </xf>
    <xf numFmtId="0" fontId="3" fillId="0" borderId="65" xfId="1" applyNumberFormat="1" applyFont="1" applyFill="1" applyBorder="1" applyAlignment="1" applyProtection="1">
      <alignment horizontal="left" vertical="center"/>
    </xf>
    <xf numFmtId="0" fontId="3" fillId="2" borderId="66" xfId="1" applyFont="1" applyFill="1" applyBorder="1" applyAlignment="1" applyProtection="1">
      <protection locked="0"/>
    </xf>
    <xf numFmtId="0" fontId="4" fillId="0" borderId="56" xfId="1" applyFont="1" applyBorder="1" applyAlignment="1" applyProtection="1">
      <alignment horizontal="center" vertical="center" wrapText="1"/>
    </xf>
    <xf numFmtId="0" fontId="31" fillId="0" borderId="60" xfId="1" applyFont="1" applyBorder="1" applyAlignment="1" applyProtection="1">
      <alignment horizontal="center" vertical="center" wrapText="1"/>
    </xf>
    <xf numFmtId="0" fontId="3" fillId="0" borderId="65" xfId="0" applyFont="1" applyBorder="1"/>
    <xf numFmtId="0" fontId="3" fillId="2" borderId="66" xfId="0" applyFont="1" applyFill="1" applyBorder="1" applyAlignment="1" applyProtection="1">
      <protection locked="0"/>
    </xf>
    <xf numFmtId="0" fontId="7" fillId="0" borderId="65" xfId="0" applyFont="1" applyBorder="1"/>
    <xf numFmtId="0" fontId="3" fillId="2" borderId="66" xfId="1" applyFont="1" applyFill="1" applyBorder="1" applyAlignment="1" applyProtection="1">
      <alignment vertical="center"/>
      <protection locked="0"/>
    </xf>
    <xf numFmtId="0" fontId="19" fillId="0" borderId="56" xfId="0" applyFont="1" applyBorder="1"/>
    <xf numFmtId="0" fontId="0" fillId="0" borderId="57" xfId="0" applyBorder="1"/>
    <xf numFmtId="0" fontId="4" fillId="5" borderId="0" xfId="1" applyNumberFormat="1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protection locked="0"/>
    </xf>
    <xf numFmtId="0" fontId="3" fillId="2" borderId="10" xfId="1" applyFont="1" applyFill="1" applyBorder="1" applyAlignment="1" applyProtection="1">
      <protection locked="0"/>
    </xf>
    <xf numFmtId="0" fontId="4" fillId="6" borderId="4" xfId="1" applyNumberFormat="1" applyFont="1" applyFill="1" applyBorder="1" applyAlignment="1" applyProtection="1">
      <alignment vertical="center"/>
    </xf>
    <xf numFmtId="0" fontId="4" fillId="6" borderId="5" xfId="1" applyNumberFormat="1" applyFont="1" applyFill="1" applyBorder="1" applyAlignment="1" applyProtection="1">
      <alignment vertical="center"/>
    </xf>
    <xf numFmtId="0" fontId="4" fillId="6" borderId="5" xfId="1" applyNumberFormat="1" applyFont="1" applyFill="1" applyBorder="1" applyAlignment="1" applyProtection="1">
      <alignment horizontal="center" vertical="center"/>
    </xf>
    <xf numFmtId="0" fontId="4" fillId="6" borderId="6" xfId="1" applyNumberFormat="1" applyFont="1" applyFill="1" applyBorder="1" applyAlignment="1" applyProtection="1">
      <alignment vertical="center"/>
    </xf>
    <xf numFmtId="0" fontId="4" fillId="6" borderId="7" xfId="1" applyNumberFormat="1" applyFont="1" applyFill="1" applyBorder="1" applyAlignment="1" applyProtection="1">
      <alignment vertical="center"/>
    </xf>
    <xf numFmtId="0" fontId="4" fillId="6" borderId="0" xfId="1" applyNumberFormat="1" applyFont="1" applyFill="1" applyBorder="1" applyAlignment="1" applyProtection="1">
      <alignment vertical="center"/>
    </xf>
    <xf numFmtId="0" fontId="4" fillId="6" borderId="0" xfId="1" applyNumberFormat="1" applyFont="1" applyFill="1" applyBorder="1" applyAlignment="1" applyProtection="1">
      <alignment horizontal="center" vertical="center"/>
    </xf>
    <xf numFmtId="164" fontId="4" fillId="6" borderId="0" xfId="1" applyNumberFormat="1" applyFont="1" applyFill="1" applyBorder="1" applyAlignment="1" applyProtection="1">
      <alignment horizontal="left" vertical="center"/>
    </xf>
    <xf numFmtId="0" fontId="4" fillId="6" borderId="8" xfId="1" applyNumberFormat="1" applyFont="1" applyFill="1" applyBorder="1" applyAlignment="1" applyProtection="1">
      <alignment horizontal="center" vertical="center" wrapText="1"/>
    </xf>
    <xf numFmtId="0" fontId="30" fillId="6" borderId="0" xfId="1" applyNumberFormat="1" applyFont="1" applyFill="1" applyBorder="1" applyAlignment="1" applyProtection="1">
      <alignment vertical="center"/>
    </xf>
    <xf numFmtId="164" fontId="4" fillId="6" borderId="8" xfId="1" applyNumberFormat="1" applyFont="1" applyFill="1" applyBorder="1" applyAlignment="1" applyProtection="1">
      <alignment horizontal="left" vertical="center"/>
    </xf>
    <xf numFmtId="0" fontId="4" fillId="6" borderId="12" xfId="1" applyNumberFormat="1" applyFont="1" applyFill="1" applyBorder="1" applyAlignment="1" applyProtection="1">
      <alignment vertical="center"/>
    </xf>
    <xf numFmtId="0" fontId="4" fillId="6" borderId="12" xfId="1" applyNumberFormat="1" applyFont="1" applyFill="1" applyBorder="1" applyAlignment="1" applyProtection="1">
      <alignment horizontal="center" vertical="center"/>
    </xf>
    <xf numFmtId="164" fontId="4" fillId="6" borderId="12" xfId="1" applyNumberFormat="1" applyFont="1" applyFill="1" applyBorder="1" applyAlignment="1" applyProtection="1">
      <alignment horizontal="left" vertical="center"/>
    </xf>
    <xf numFmtId="164" fontId="4" fillId="6" borderId="13" xfId="1" applyNumberFormat="1" applyFont="1" applyFill="1" applyBorder="1" applyAlignment="1" applyProtection="1">
      <alignment horizontal="left" vertical="center"/>
    </xf>
    <xf numFmtId="0" fontId="4" fillId="6" borderId="63" xfId="1" applyNumberFormat="1" applyFont="1" applyFill="1" applyBorder="1" applyAlignment="1" applyProtection="1">
      <alignment horizontal="left" vertical="center"/>
    </xf>
    <xf numFmtId="0" fontId="4" fillId="6" borderId="3" xfId="1" applyNumberFormat="1" applyFont="1" applyFill="1" applyBorder="1" applyAlignment="1" applyProtection="1">
      <alignment horizontal="left" vertical="center"/>
    </xf>
    <xf numFmtId="0" fontId="4" fillId="6" borderId="1" xfId="1" applyFont="1" applyFill="1" applyBorder="1" applyAlignment="1" applyProtection="1">
      <alignment horizontal="justify" vertical="center" wrapText="1"/>
    </xf>
    <xf numFmtId="0" fontId="4" fillId="6" borderId="1" xfId="1" applyFont="1" applyFill="1" applyBorder="1" applyAlignment="1" applyProtection="1">
      <alignment horizontal="center"/>
    </xf>
    <xf numFmtId="0" fontId="4" fillId="6" borderId="3" xfId="1" applyFont="1" applyFill="1" applyBorder="1" applyAlignment="1" applyProtection="1">
      <alignment horizontal="center"/>
    </xf>
    <xf numFmtId="0" fontId="4" fillId="6" borderId="3" xfId="1" applyFont="1" applyFill="1" applyBorder="1" applyAlignment="1" applyProtection="1">
      <alignment horizontal="center" vertical="center" wrapText="1"/>
    </xf>
    <xf numFmtId="0" fontId="4" fillId="6" borderId="3" xfId="1" applyFont="1" applyFill="1" applyBorder="1" applyAlignment="1" applyProtection="1">
      <alignment horizontal="justify" vertical="center" wrapText="1"/>
    </xf>
    <xf numFmtId="39" fontId="4" fillId="6" borderId="3" xfId="1" applyNumberFormat="1" applyFont="1" applyFill="1" applyBorder="1" applyAlignment="1" applyProtection="1"/>
    <xf numFmtId="0" fontId="3" fillId="6" borderId="64" xfId="1" applyFont="1" applyFill="1" applyBorder="1" applyAlignment="1" applyProtection="1">
      <protection locked="0"/>
    </xf>
    <xf numFmtId="0" fontId="4" fillId="6" borderId="65" xfId="1" applyNumberFormat="1" applyFont="1" applyFill="1" applyBorder="1" applyAlignment="1" applyProtection="1">
      <alignment horizontal="left" vertical="center"/>
    </xf>
    <xf numFmtId="0" fontId="4" fillId="6" borderId="1" xfId="1" applyNumberFormat="1" applyFont="1" applyFill="1" applyBorder="1" applyAlignment="1" applyProtection="1">
      <alignment horizontal="left" vertical="center"/>
    </xf>
    <xf numFmtId="0" fontId="4" fillId="6" borderId="1" xfId="1" applyFont="1" applyFill="1" applyBorder="1" applyAlignment="1" applyProtection="1">
      <alignment horizontal="center" wrapText="1"/>
    </xf>
    <xf numFmtId="0" fontId="4" fillId="6" borderId="1" xfId="1" applyFont="1" applyFill="1" applyBorder="1" applyAlignment="1" applyProtection="1">
      <alignment horizontal="center" vertical="center" wrapText="1"/>
    </xf>
    <xf numFmtId="39" fontId="4" fillId="6" borderId="1" xfId="1" applyNumberFormat="1" applyFont="1" applyFill="1" applyBorder="1" applyAlignment="1" applyProtection="1"/>
    <xf numFmtId="0" fontId="3" fillId="6" borderId="66" xfId="1" applyFont="1" applyFill="1" applyBorder="1" applyAlignment="1" applyProtection="1">
      <protection locked="0"/>
    </xf>
    <xf numFmtId="2" fontId="4" fillId="6" borderId="1" xfId="1" applyNumberFormat="1" applyFont="1" applyFill="1" applyBorder="1" applyAlignment="1" applyProtection="1">
      <alignment horizontal="right" vertical="center" wrapText="1"/>
    </xf>
    <xf numFmtId="2" fontId="30" fillId="6" borderId="1" xfId="1" applyNumberFormat="1" applyFont="1" applyFill="1" applyBorder="1" applyAlignment="1" applyProtection="1">
      <alignment horizontal="right" wrapText="1"/>
    </xf>
    <xf numFmtId="2" fontId="4" fillId="6" borderId="1" xfId="1" applyNumberFormat="1" applyFont="1" applyFill="1" applyBorder="1" applyAlignment="1" applyProtection="1">
      <alignment horizontal="right" wrapText="1"/>
    </xf>
    <xf numFmtId="0" fontId="4" fillId="6" borderId="67" xfId="1" applyNumberFormat="1" applyFont="1" applyFill="1" applyBorder="1" applyAlignment="1" applyProtection="1">
      <alignment horizontal="left" vertical="center"/>
    </xf>
    <xf numFmtId="0" fontId="4" fillId="6" borderId="2" xfId="1" applyNumberFormat="1" applyFont="1" applyFill="1" applyBorder="1" applyAlignment="1" applyProtection="1">
      <alignment horizontal="left" vertical="center"/>
    </xf>
    <xf numFmtId="0" fontId="4" fillId="6" borderId="2" xfId="1" applyFont="1" applyFill="1" applyBorder="1" applyAlignment="1" applyProtection="1">
      <alignment horizontal="justify" vertical="center" wrapText="1"/>
    </xf>
    <xf numFmtId="0" fontId="4" fillId="6" borderId="2" xfId="1" applyFont="1" applyFill="1" applyBorder="1" applyAlignment="1" applyProtection="1">
      <alignment horizontal="center" vertical="center" wrapText="1"/>
    </xf>
    <xf numFmtId="39" fontId="4" fillId="6" borderId="2" xfId="1" applyNumberFormat="1" applyFont="1" applyFill="1" applyBorder="1" applyAlignment="1" applyProtection="1"/>
    <xf numFmtId="39" fontId="4" fillId="6" borderId="68" xfId="1" applyNumberFormat="1" applyFont="1" applyFill="1" applyBorder="1" applyAlignment="1" applyProtection="1"/>
    <xf numFmtId="0" fontId="0" fillId="0" borderId="70" xfId="0" applyBorder="1"/>
    <xf numFmtId="0" fontId="0" fillId="0" borderId="70" xfId="0" applyBorder="1" applyAlignment="1">
      <alignment horizontal="center" vertical="center"/>
    </xf>
    <xf numFmtId="0" fontId="0" fillId="0" borderId="71" xfId="0" applyBorder="1"/>
    <xf numFmtId="0" fontId="19" fillId="6" borderId="4" xfId="0" applyFont="1" applyFill="1" applyBorder="1"/>
    <xf numFmtId="0" fontId="0" fillId="6" borderId="5" xfId="0" applyFill="1" applyBorder="1"/>
    <xf numFmtId="0" fontId="0" fillId="6" borderId="5" xfId="0" applyFill="1" applyBorder="1" applyAlignment="1">
      <alignment horizontal="center" vertical="center"/>
    </xf>
    <xf numFmtId="0" fontId="0" fillId="6" borderId="6" xfId="0" applyFill="1" applyBorder="1"/>
    <xf numFmtId="0" fontId="0" fillId="6" borderId="7" xfId="0" applyFill="1" applyBorder="1"/>
    <xf numFmtId="0" fontId="0" fillId="6" borderId="0" xfId="0" applyFill="1" applyBorder="1"/>
    <xf numFmtId="0" fontId="0" fillId="6" borderId="0" xfId="0" applyFill="1" applyBorder="1" applyAlignment="1">
      <alignment horizontal="center" vertical="center"/>
    </xf>
    <xf numFmtId="167" fontId="32" fillId="6" borderId="0" xfId="0" applyNumberFormat="1" applyFont="1" applyFill="1" applyBorder="1"/>
    <xf numFmtId="0" fontId="0" fillId="6" borderId="8" xfId="0" applyFill="1" applyBorder="1"/>
    <xf numFmtId="0" fontId="10" fillId="6" borderId="7" xfId="0" applyFont="1" applyFill="1" applyBorder="1" applyAlignment="1">
      <alignment vertical="center"/>
    </xf>
    <xf numFmtId="0" fontId="11" fillId="6" borderId="0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vertical="center"/>
    </xf>
    <xf numFmtId="0" fontId="10" fillId="6" borderId="0" xfId="0" applyFont="1" applyFill="1" applyBorder="1" applyAlignment="1">
      <alignment horizontal="right" vertical="center"/>
    </xf>
    <xf numFmtId="0" fontId="15" fillId="6" borderId="0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vertical="center"/>
    </xf>
    <xf numFmtId="0" fontId="10" fillId="6" borderId="8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vertical="center"/>
    </xf>
    <xf numFmtId="0" fontId="15" fillId="6" borderId="8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 vertical="center"/>
    </xf>
    <xf numFmtId="0" fontId="17" fillId="6" borderId="0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vertical="center"/>
    </xf>
    <xf numFmtId="0" fontId="10" fillId="6" borderId="12" xfId="0" applyFont="1" applyFill="1" applyBorder="1" applyAlignment="1">
      <alignment vertical="center"/>
    </xf>
    <xf numFmtId="0" fontId="10" fillId="6" borderId="12" xfId="0" applyFont="1" applyFill="1" applyBorder="1" applyAlignment="1">
      <alignment horizontal="right" vertical="center"/>
    </xf>
    <xf numFmtId="0" fontId="10" fillId="6" borderId="12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vertical="center"/>
    </xf>
    <xf numFmtId="0" fontId="15" fillId="6" borderId="13" xfId="0" applyFont="1" applyFill="1" applyBorder="1" applyAlignment="1">
      <alignment vertical="center"/>
    </xf>
    <xf numFmtId="0" fontId="19" fillId="0" borderId="69" xfId="0" applyFont="1" applyBorder="1" applyAlignment="1">
      <alignment vertical="center"/>
    </xf>
    <xf numFmtId="0" fontId="35" fillId="6" borderId="5" xfId="1" applyNumberFormat="1" applyFont="1" applyFill="1" applyBorder="1" applyAlignment="1" applyProtection="1">
      <alignment vertical="center"/>
    </xf>
    <xf numFmtId="0" fontId="4" fillId="6" borderId="11" xfId="1" applyNumberFormat="1" applyFont="1" applyFill="1" applyBorder="1" applyAlignment="1" applyProtection="1">
      <alignment vertical="center"/>
    </xf>
    <xf numFmtId="0" fontId="4" fillId="0" borderId="39" xfId="1" applyFont="1" applyBorder="1" applyAlignment="1" applyProtection="1">
      <alignment horizontal="center" vertical="center"/>
    </xf>
    <xf numFmtId="0" fontId="4" fillId="0" borderId="43" xfId="1" applyFont="1" applyBorder="1" applyAlignment="1" applyProtection="1">
      <alignment horizontal="center" vertical="center"/>
    </xf>
    <xf numFmtId="0" fontId="4" fillId="0" borderId="39" xfId="1" applyFont="1" applyBorder="1" applyAlignment="1" applyProtection="1">
      <alignment horizontal="center" vertical="center"/>
    </xf>
    <xf numFmtId="0" fontId="4" fillId="0" borderId="43" xfId="1" applyFont="1" applyBorder="1" applyAlignment="1" applyProtection="1">
      <alignment horizontal="center" vertical="center"/>
    </xf>
    <xf numFmtId="0" fontId="31" fillId="0" borderId="59" xfId="1" applyFont="1" applyBorder="1" applyAlignment="1" applyProtection="1">
      <alignment horizontal="center" vertical="center" wrapText="1"/>
    </xf>
    <xf numFmtId="0" fontId="31" fillId="0" borderId="60" xfId="1" applyFont="1" applyBorder="1" applyAlignment="1" applyProtection="1">
      <alignment horizontal="center" vertical="center" wrapText="1"/>
    </xf>
    <xf numFmtId="0" fontId="31" fillId="0" borderId="62" xfId="1" applyFont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/>
    </xf>
    <xf numFmtId="0" fontId="4" fillId="0" borderId="12" xfId="1" applyFont="1" applyBorder="1" applyAlignment="1" applyProtection="1">
      <alignment horizontal="center" vertical="center"/>
    </xf>
    <xf numFmtId="0" fontId="4" fillId="0" borderId="39" xfId="1" applyFont="1" applyBorder="1" applyAlignment="1" applyProtection="1">
      <alignment horizontal="center" vertical="center"/>
    </xf>
    <xf numFmtId="0" fontId="4" fillId="0" borderId="40" xfId="1" applyFont="1" applyBorder="1" applyAlignment="1" applyProtection="1">
      <alignment horizontal="center" vertical="center"/>
    </xf>
    <xf numFmtId="0" fontId="4" fillId="0" borderId="41" xfId="1" applyFont="1" applyBorder="1" applyAlignment="1" applyProtection="1">
      <alignment horizontal="center" vertical="center"/>
    </xf>
    <xf numFmtId="0" fontId="4" fillId="0" borderId="39" xfId="1" applyFont="1" applyBorder="1" applyAlignment="1" applyProtection="1">
      <alignment horizontal="center" vertical="center" wrapText="1"/>
    </xf>
    <xf numFmtId="0" fontId="4" fillId="0" borderId="40" xfId="1" applyFont="1" applyBorder="1" applyAlignment="1" applyProtection="1">
      <alignment horizontal="center" vertical="center" wrapText="1"/>
    </xf>
    <xf numFmtId="0" fontId="4" fillId="0" borderId="41" xfId="1" applyFont="1" applyBorder="1" applyAlignment="1" applyProtection="1">
      <alignment horizontal="center" vertical="center" wrapText="1"/>
    </xf>
    <xf numFmtId="0" fontId="4" fillId="6" borderId="69" xfId="1" applyNumberFormat="1" applyFont="1" applyFill="1" applyBorder="1" applyAlignment="1" applyProtection="1">
      <alignment horizontal="center" vertical="center"/>
    </xf>
    <xf numFmtId="0" fontId="4" fillId="6" borderId="70" xfId="1" applyNumberFormat="1" applyFont="1" applyFill="1" applyBorder="1" applyAlignment="1" applyProtection="1">
      <alignment horizontal="center" vertical="center"/>
    </xf>
    <xf numFmtId="0" fontId="4" fillId="6" borderId="71" xfId="1" applyNumberFormat="1" applyFont="1" applyFill="1" applyBorder="1" applyAlignment="1" applyProtection="1">
      <alignment horizontal="center" vertical="center"/>
    </xf>
    <xf numFmtId="0" fontId="4" fillId="0" borderId="58" xfId="1" applyFont="1" applyBorder="1" applyAlignment="1" applyProtection="1">
      <alignment horizontal="center" vertical="center" wrapText="1"/>
    </xf>
    <xf numFmtId="0" fontId="4" fillId="0" borderId="56" xfId="1" applyFont="1" applyBorder="1" applyAlignment="1" applyProtection="1">
      <alignment horizontal="center" vertical="center" wrapText="1"/>
    </xf>
    <xf numFmtId="0" fontId="4" fillId="0" borderId="61" xfId="1" applyFont="1" applyBorder="1" applyAlignment="1" applyProtection="1">
      <alignment horizontal="center" vertical="center" wrapText="1"/>
    </xf>
    <xf numFmtId="0" fontId="4" fillId="0" borderId="34" xfId="1" applyFont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</xf>
    <xf numFmtId="0" fontId="4" fillId="0" borderId="35" xfId="1" applyFont="1" applyBorder="1" applyAlignment="1" applyProtection="1">
      <alignment horizontal="center" vertical="center"/>
    </xf>
    <xf numFmtId="0" fontId="4" fillId="0" borderId="34" xfId="1" applyNumberFormat="1" applyFont="1" applyFill="1" applyBorder="1" applyAlignment="1" applyProtection="1">
      <alignment horizontal="center" vertical="center"/>
    </xf>
    <xf numFmtId="0" fontId="4" fillId="0" borderId="22" xfId="1" applyFont="1" applyBorder="1" applyAlignment="1" applyProtection="1">
      <alignment horizontal="center" vertical="center"/>
    </xf>
    <xf numFmtId="0" fontId="4" fillId="0" borderId="37" xfId="1" applyFont="1" applyBorder="1" applyAlignment="1" applyProtection="1">
      <alignment horizontal="center" vertical="center"/>
    </xf>
    <xf numFmtId="0" fontId="4" fillId="0" borderId="15" xfId="1" applyNumberFormat="1" applyFont="1" applyFill="1" applyBorder="1" applyAlignment="1" applyProtection="1">
      <alignment horizontal="left" vertical="center"/>
    </xf>
    <xf numFmtId="0" fontId="4" fillId="0" borderId="27" xfId="1" applyNumberFormat="1" applyFont="1" applyFill="1" applyBorder="1" applyAlignment="1" applyProtection="1">
      <alignment horizontal="left" vertical="center"/>
    </xf>
    <xf numFmtId="0" fontId="4" fillId="0" borderId="54" xfId="1" applyFont="1" applyBorder="1" applyAlignment="1" applyProtection="1">
      <alignment horizontal="center" vertical="center" wrapText="1"/>
    </xf>
    <xf numFmtId="0" fontId="4" fillId="0" borderId="18" xfId="1" applyFont="1" applyBorder="1" applyAlignment="1" applyProtection="1">
      <alignment horizontal="center" vertical="center" wrapText="1"/>
    </xf>
    <xf numFmtId="0" fontId="4" fillId="0" borderId="38" xfId="1" applyFont="1" applyBorder="1" applyAlignment="1" applyProtection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left" vertical="top" wrapText="1"/>
    </xf>
    <xf numFmtId="0" fontId="29" fillId="0" borderId="26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6" fillId="0" borderId="30" xfId="0" applyFont="1" applyBorder="1" applyAlignment="1">
      <alignment horizontal="center"/>
    </xf>
    <xf numFmtId="0" fontId="26" fillId="0" borderId="31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9" fillId="0" borderId="42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justify" vertical="top" wrapText="1"/>
    </xf>
    <xf numFmtId="0" fontId="27" fillId="0" borderId="26" xfId="0" applyFont="1" applyBorder="1" applyAlignment="1">
      <alignment horizontal="justify" vertical="top" wrapText="1"/>
    </xf>
    <xf numFmtId="0" fontId="27" fillId="0" borderId="27" xfId="0" applyFont="1" applyBorder="1" applyAlignment="1">
      <alignment horizontal="justify" vertical="top" wrapText="1"/>
    </xf>
    <xf numFmtId="0" fontId="25" fillId="3" borderId="42" xfId="0" applyFont="1" applyFill="1" applyBorder="1" applyAlignment="1">
      <alignment horizontal="center" vertical="top" wrapText="1"/>
    </xf>
    <xf numFmtId="0" fontId="25" fillId="3" borderId="26" xfId="0" applyFont="1" applyFill="1" applyBorder="1" applyAlignment="1">
      <alignment horizontal="center" vertical="top" wrapText="1"/>
    </xf>
    <xf numFmtId="0" fontId="25" fillId="3" borderId="27" xfId="0" applyFont="1" applyFill="1" applyBorder="1" applyAlignment="1">
      <alignment horizontal="center" vertical="top" wrapText="1"/>
    </xf>
    <xf numFmtId="0" fontId="26" fillId="3" borderId="15" xfId="0" applyFont="1" applyFill="1" applyBorder="1" applyAlignment="1">
      <alignment horizontal="center"/>
    </xf>
    <xf numFmtId="0" fontId="26" fillId="3" borderId="27" xfId="0" applyFont="1" applyFill="1" applyBorder="1" applyAlignment="1">
      <alignment horizontal="center"/>
    </xf>
    <xf numFmtId="0" fontId="15" fillId="0" borderId="15" xfId="0" applyFont="1" applyBorder="1" applyAlignment="1">
      <alignment horizontal="justify" vertical="center" wrapText="1"/>
    </xf>
    <xf numFmtId="0" fontId="15" fillId="0" borderId="26" xfId="0" applyFont="1" applyBorder="1" applyAlignment="1">
      <alignment horizontal="justify" vertical="center" wrapText="1"/>
    </xf>
    <xf numFmtId="0" fontId="15" fillId="0" borderId="27" xfId="0" applyFont="1" applyBorder="1" applyAlignment="1">
      <alignment horizontal="justify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24" fillId="0" borderId="48" xfId="0" applyFont="1" applyBorder="1" applyAlignment="1">
      <alignment horizontal="left" vertical="center" wrapText="1"/>
    </xf>
    <xf numFmtId="0" fontId="24" fillId="0" borderId="45" xfId="0" applyFont="1" applyBorder="1" applyAlignment="1">
      <alignment horizontal="left" vertical="center" wrapText="1"/>
    </xf>
    <xf numFmtId="0" fontId="24" fillId="0" borderId="44" xfId="0" applyFont="1" applyBorder="1" applyAlignment="1">
      <alignment horizontal="left" vertical="center" wrapText="1"/>
    </xf>
    <xf numFmtId="0" fontId="25" fillId="3" borderId="16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 wrapText="1"/>
    </xf>
    <xf numFmtId="0" fontId="25" fillId="3" borderId="29" xfId="0" applyFont="1" applyFill="1" applyBorder="1" applyAlignment="1">
      <alignment horizontal="center" vertical="center" wrapText="1"/>
    </xf>
    <xf numFmtId="0" fontId="25" fillId="3" borderId="24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0" fontId="25" fillId="3" borderId="40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3" borderId="22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0" fontId="25" fillId="3" borderId="45" xfId="0" applyFont="1" applyFill="1" applyBorder="1" applyAlignment="1">
      <alignment horizontal="center" vertical="center" wrapText="1"/>
    </xf>
    <xf numFmtId="0" fontId="25" fillId="3" borderId="46" xfId="0" applyFont="1" applyFill="1" applyBorder="1" applyAlignment="1">
      <alignment horizontal="center" vertical="center" wrapText="1"/>
    </xf>
    <xf numFmtId="39" fontId="15" fillId="0" borderId="15" xfId="0" applyNumberFormat="1" applyFont="1" applyBorder="1" applyAlignment="1">
      <alignment horizontal="justify" vertical="center" wrapText="1"/>
    </xf>
    <xf numFmtId="0" fontId="25" fillId="3" borderId="15" xfId="0" applyFont="1" applyFill="1" applyBorder="1" applyAlignment="1">
      <alignment horizontal="center" vertical="top" wrapText="1"/>
    </xf>
    <xf numFmtId="0" fontId="24" fillId="3" borderId="29" xfId="0" applyFont="1" applyFill="1" applyBorder="1" applyAlignment="1">
      <alignment horizontal="center" wrapText="1"/>
    </xf>
    <xf numFmtId="0" fontId="24" fillId="3" borderId="25" xfId="0" applyFont="1" applyFill="1" applyBorder="1" applyAlignment="1">
      <alignment horizontal="center" wrapText="1"/>
    </xf>
    <xf numFmtId="0" fontId="24" fillId="3" borderId="43" xfId="0" applyFont="1" applyFill="1" applyBorder="1" applyAlignment="1">
      <alignment horizontal="center" wrapText="1"/>
    </xf>
    <xf numFmtId="0" fontId="24" fillId="3" borderId="44" xfId="0" applyFont="1" applyFill="1" applyBorder="1" applyAlignment="1">
      <alignment horizontal="center" wrapText="1"/>
    </xf>
    <xf numFmtId="0" fontId="4" fillId="0" borderId="51" xfId="1" applyFont="1" applyBorder="1" applyAlignment="1" applyProtection="1">
      <alignment horizontal="center" vertical="center"/>
    </xf>
    <xf numFmtId="0" fontId="4" fillId="0" borderId="10" xfId="1" applyFont="1" applyBorder="1" applyAlignment="1" applyProtection="1">
      <alignment horizontal="center" vertical="center"/>
    </xf>
    <xf numFmtId="0" fontId="19" fillId="0" borderId="5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43" xfId="1" applyFont="1" applyBorder="1" applyAlignment="1" applyProtection="1">
      <alignment horizontal="center" vertical="center"/>
    </xf>
    <xf numFmtId="0" fontId="19" fillId="0" borderId="7" xfId="0" applyFont="1" applyBorder="1"/>
    <xf numFmtId="0" fontId="19" fillId="0" borderId="9" xfId="0" applyFont="1" applyBorder="1"/>
    <xf numFmtId="0" fontId="3" fillId="2" borderId="1" xfId="1" applyFont="1" applyFill="1" applyBorder="1" applyAlignment="1" applyProtection="1">
      <alignment horizontal="center"/>
      <protection locked="0"/>
    </xf>
    <xf numFmtId="0" fontId="7" fillId="0" borderId="1" xfId="0" applyFont="1" applyBorder="1"/>
    <xf numFmtId="0" fontId="9" fillId="0" borderId="1" xfId="0" applyFont="1" applyBorder="1"/>
    <xf numFmtId="167" fontId="19" fillId="0" borderId="10" xfId="0" applyNumberFormat="1" applyFont="1" applyBorder="1"/>
    <xf numFmtId="0" fontId="3" fillId="0" borderId="1" xfId="0" applyFont="1" applyBorder="1" applyAlignment="1">
      <alignment wrapText="1"/>
    </xf>
    <xf numFmtId="0" fontId="0" fillId="0" borderId="20" xfId="0" applyBorder="1"/>
    <xf numFmtId="0" fontId="0" fillId="0" borderId="14" xfId="0" applyBorder="1"/>
    <xf numFmtId="0" fontId="0" fillId="0" borderId="21" xfId="0" applyBorder="1"/>
    <xf numFmtId="0" fontId="4" fillId="0" borderId="29" xfId="1" applyFont="1" applyBorder="1" applyAlignment="1" applyProtection="1">
      <alignment horizontal="center" vertical="center"/>
    </xf>
    <xf numFmtId="0" fontId="4" fillId="0" borderId="29" xfId="1" applyFont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83" xfId="2"/>
    <cellStyle name="Vírgula" xfId="3" builtinId="3"/>
  </cellStyles>
  <dxfs count="0"/>
  <tableStyles count="0" defaultTableStyle="TableStyleMedium9" defaultPivotStyle="PivotStyleLight16"/>
  <colors>
    <mruColors>
      <color rgb="FF81FFFF"/>
      <color rgb="FF99FFCC"/>
      <color rgb="FFCBFDE2"/>
      <color rgb="FFAFF7C0"/>
      <color rgb="FFB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3</xdr:row>
      <xdr:rowOff>38100</xdr:rowOff>
    </xdr:from>
    <xdr:to>
      <xdr:col>13</xdr:col>
      <xdr:colOff>875240</xdr:colOff>
      <xdr:row>7</xdr:row>
      <xdr:rowOff>115221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8575" y="400050"/>
          <a:ext cx="1361015" cy="7629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zoomScaleNormal="10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N60" sqref="A2:N60"/>
    </sheetView>
  </sheetViews>
  <sheetFormatPr defaultRowHeight="15" x14ac:dyDescent="0.25"/>
  <cols>
    <col min="1" max="1" width="6" customWidth="1"/>
    <col min="2" max="2" width="4.140625" hidden="1" customWidth="1"/>
    <col min="3" max="3" width="4.42578125" hidden="1" customWidth="1"/>
    <col min="4" max="4" width="6" hidden="1" customWidth="1"/>
    <col min="5" max="5" width="4.28515625" hidden="1" customWidth="1"/>
    <col min="6" max="6" width="64.42578125" customWidth="1"/>
    <col min="7" max="7" width="5.7109375" style="53" customWidth="1"/>
    <col min="8" max="8" width="7.85546875" style="53" customWidth="1"/>
    <col min="9" max="9" width="8" style="53" customWidth="1"/>
    <col min="10" max="10" width="8.7109375" customWidth="1"/>
    <col min="11" max="11" width="9.5703125" customWidth="1"/>
    <col min="12" max="13" width="9.7109375" customWidth="1"/>
    <col min="14" max="14" width="14.140625" customWidth="1"/>
    <col min="15" max="15" width="10.5703125" style="23" bestFit="1" customWidth="1"/>
    <col min="16" max="16" width="12.42578125" customWidth="1"/>
    <col min="17" max="17" width="11.140625" customWidth="1"/>
    <col min="18" max="18" width="10.5703125" bestFit="1" customWidth="1"/>
  </cols>
  <sheetData>
    <row r="1" spans="1:19" ht="9.75" customHeight="1" thickBot="1" x14ac:dyDescent="0.3">
      <c r="A1" s="1"/>
      <c r="B1" s="1"/>
      <c r="C1" s="1"/>
      <c r="D1" s="1"/>
      <c r="E1" s="1"/>
      <c r="F1" s="1"/>
      <c r="G1" s="51"/>
      <c r="H1" s="51"/>
      <c r="I1" s="51"/>
      <c r="J1" s="1"/>
      <c r="K1" s="1"/>
      <c r="L1" s="99"/>
      <c r="M1" s="27"/>
      <c r="N1" s="3"/>
      <c r="O1" s="22"/>
    </row>
    <row r="2" spans="1:19" ht="14.1" customHeight="1" thickBot="1" x14ac:dyDescent="0.3">
      <c r="A2" s="213" t="s">
        <v>129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5"/>
      <c r="O2" s="22"/>
    </row>
    <row r="3" spans="1:19" ht="5.25" customHeight="1" thickBot="1" x14ac:dyDescent="0.3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22"/>
    </row>
    <row r="4" spans="1:19" ht="14.1" customHeight="1" x14ac:dyDescent="0.25">
      <c r="A4" s="120" t="s">
        <v>172</v>
      </c>
      <c r="B4" s="121"/>
      <c r="C4" s="121"/>
      <c r="D4" s="121"/>
      <c r="E4" s="121"/>
      <c r="F4" s="121"/>
      <c r="G4" s="122"/>
      <c r="H4" s="122"/>
      <c r="I4" s="122"/>
      <c r="J4" s="121"/>
      <c r="K4" s="121"/>
      <c r="L4" s="195">
        <v>1.23</v>
      </c>
      <c r="M4" s="121"/>
      <c r="N4" s="123"/>
      <c r="O4" s="46"/>
      <c r="P4" s="45"/>
      <c r="Q4" s="23"/>
      <c r="R4" s="23"/>
    </row>
    <row r="5" spans="1:19" ht="14.1" customHeight="1" x14ac:dyDescent="0.25">
      <c r="A5" s="124" t="s">
        <v>137</v>
      </c>
      <c r="B5" s="125"/>
      <c r="C5" s="125"/>
      <c r="D5" s="125"/>
      <c r="E5" s="125"/>
      <c r="F5" s="125"/>
      <c r="G5" s="126"/>
      <c r="H5" s="126"/>
      <c r="I5" s="126"/>
      <c r="J5" s="125"/>
      <c r="K5" s="125"/>
      <c r="L5" s="127"/>
      <c r="M5" s="127"/>
      <c r="N5" s="128"/>
      <c r="O5" s="22"/>
      <c r="P5" s="2"/>
    </row>
    <row r="6" spans="1:19" s="23" customFormat="1" ht="14.1" customHeight="1" x14ac:dyDescent="0.25">
      <c r="A6" s="124" t="s">
        <v>138</v>
      </c>
      <c r="B6" s="125"/>
      <c r="C6" s="125"/>
      <c r="D6" s="125"/>
      <c r="E6" s="125"/>
      <c r="F6" s="129"/>
      <c r="G6" s="126"/>
      <c r="H6" s="126"/>
      <c r="I6" s="126"/>
      <c r="J6" s="125"/>
      <c r="K6" s="125"/>
      <c r="L6" s="127"/>
      <c r="M6" s="127"/>
      <c r="N6" s="130"/>
      <c r="O6" s="47"/>
      <c r="P6" s="45"/>
    </row>
    <row r="7" spans="1:19" s="23" customFormat="1" ht="14.1" customHeight="1" x14ac:dyDescent="0.25">
      <c r="A7" s="124" t="s">
        <v>140</v>
      </c>
      <c r="B7" s="125"/>
      <c r="C7" s="125"/>
      <c r="D7" s="125"/>
      <c r="E7" s="125"/>
      <c r="F7" s="129"/>
      <c r="G7" s="126"/>
      <c r="H7" s="126"/>
      <c r="I7" s="126"/>
      <c r="J7" s="125"/>
      <c r="K7" s="125"/>
      <c r="L7" s="127"/>
      <c r="M7" s="127"/>
      <c r="N7" s="130"/>
      <c r="O7" s="47"/>
      <c r="P7" s="45"/>
    </row>
    <row r="8" spans="1:19" s="23" customFormat="1" ht="14.1" customHeight="1" thickBot="1" x14ac:dyDescent="0.3">
      <c r="A8" s="196" t="s">
        <v>139</v>
      </c>
      <c r="B8" s="131"/>
      <c r="C8" s="131"/>
      <c r="D8" s="131"/>
      <c r="E8" s="131"/>
      <c r="F8" s="131"/>
      <c r="G8" s="132"/>
      <c r="H8" s="132"/>
      <c r="I8" s="132"/>
      <c r="J8" s="131"/>
      <c r="K8" s="131"/>
      <c r="L8" s="133"/>
      <c r="M8" s="133"/>
      <c r="N8" s="134"/>
      <c r="O8" s="47"/>
      <c r="P8" s="45"/>
    </row>
    <row r="9" spans="1:19" s="23" customFormat="1" ht="12.75" customHeight="1" thickBot="1" x14ac:dyDescent="0.3">
      <c r="A9" s="216" t="s">
        <v>0</v>
      </c>
      <c r="B9" s="13"/>
      <c r="C9" s="13"/>
      <c r="D9" s="13"/>
      <c r="E9" s="13"/>
      <c r="F9" s="204" t="s">
        <v>1</v>
      </c>
      <c r="G9" s="219" t="s">
        <v>49</v>
      </c>
      <c r="H9" s="228" t="s">
        <v>85</v>
      </c>
      <c r="I9" s="223" t="s">
        <v>128</v>
      </c>
      <c r="J9" s="223"/>
      <c r="K9" s="223"/>
      <c r="L9" s="210" t="s">
        <v>109</v>
      </c>
      <c r="M9" s="207" t="s">
        <v>110</v>
      </c>
      <c r="N9" s="201" t="s">
        <v>58</v>
      </c>
      <c r="O9" s="47"/>
      <c r="P9" s="45"/>
    </row>
    <row r="10" spans="1:19" s="23" customFormat="1" ht="11.25" customHeight="1" thickBot="1" x14ac:dyDescent="0.3">
      <c r="A10" s="217"/>
      <c r="B10" s="13"/>
      <c r="C10" s="13"/>
      <c r="D10" s="13"/>
      <c r="E10" s="13"/>
      <c r="F10" s="205"/>
      <c r="G10" s="220"/>
      <c r="H10" s="229"/>
      <c r="I10" s="226" t="s">
        <v>130</v>
      </c>
      <c r="J10" s="227"/>
      <c r="K10" s="85" t="s">
        <v>131</v>
      </c>
      <c r="L10" s="211"/>
      <c r="M10" s="208"/>
      <c r="N10" s="202"/>
      <c r="O10" s="47"/>
      <c r="P10" s="45"/>
    </row>
    <row r="11" spans="1:19" ht="14.25" customHeight="1" x14ac:dyDescent="0.25">
      <c r="A11" s="217"/>
      <c r="B11" s="28"/>
      <c r="C11" s="28"/>
      <c r="D11" s="28"/>
      <c r="E11" s="28"/>
      <c r="F11" s="205"/>
      <c r="G11" s="221"/>
      <c r="H11" s="229"/>
      <c r="I11" s="224" t="s">
        <v>55</v>
      </c>
      <c r="J11" s="54" t="s">
        <v>51</v>
      </c>
      <c r="K11" s="54" t="s">
        <v>56</v>
      </c>
      <c r="L11" s="211"/>
      <c r="M11" s="208"/>
      <c r="N11" s="202"/>
    </row>
    <row r="12" spans="1:19" ht="12" customHeight="1" thickBot="1" x14ac:dyDescent="0.3">
      <c r="A12" s="218"/>
      <c r="B12" s="55"/>
      <c r="C12" s="55"/>
      <c r="D12" s="55"/>
      <c r="E12" s="56"/>
      <c r="F12" s="206"/>
      <c r="G12" s="222"/>
      <c r="H12" s="230"/>
      <c r="I12" s="225"/>
      <c r="J12" s="86" t="s">
        <v>52</v>
      </c>
      <c r="K12" s="86" t="s">
        <v>2</v>
      </c>
      <c r="L12" s="212"/>
      <c r="M12" s="209"/>
      <c r="N12" s="203"/>
    </row>
    <row r="13" spans="1:19" x14ac:dyDescent="0.25">
      <c r="A13" s="135" t="s">
        <v>6</v>
      </c>
      <c r="B13" s="136"/>
      <c r="C13" s="136"/>
      <c r="D13" s="136"/>
      <c r="E13" s="136"/>
      <c r="F13" s="137" t="s">
        <v>79</v>
      </c>
      <c r="G13" s="138"/>
      <c r="H13" s="139"/>
      <c r="I13" s="140"/>
      <c r="J13" s="141"/>
      <c r="K13" s="141"/>
      <c r="L13" s="142"/>
      <c r="M13" s="142">
        <f>ROUND(SUM(M14:M16),2)</f>
        <v>3498.15</v>
      </c>
      <c r="N13" s="143"/>
      <c r="O13" s="25"/>
      <c r="P13" s="6"/>
      <c r="Q13" s="6">
        <f>(M13*0.95570846)</f>
        <v>3343.2115493490001</v>
      </c>
      <c r="R13" s="6">
        <f>M13*0.044291533</f>
        <v>154.93842616395</v>
      </c>
      <c r="S13" s="6"/>
    </row>
    <row r="14" spans="1:19" ht="14.25" customHeight="1" x14ac:dyDescent="0.25">
      <c r="A14" s="107" t="s">
        <v>3</v>
      </c>
      <c r="B14" s="7"/>
      <c r="C14" s="7"/>
      <c r="D14" s="7"/>
      <c r="E14" s="7"/>
      <c r="F14" s="8" t="s">
        <v>154</v>
      </c>
      <c r="G14" s="9" t="s">
        <v>46</v>
      </c>
      <c r="H14" s="100">
        <v>420.08</v>
      </c>
      <c r="I14" s="10">
        <v>4.5</v>
      </c>
      <c r="J14" s="11">
        <f>ROUND((H14*$L$4),2)</f>
        <v>516.70000000000005</v>
      </c>
      <c r="K14" s="11">
        <f>ROUND((J14*I14),2)</f>
        <v>2325.15</v>
      </c>
      <c r="L14" s="11">
        <f>ROUND((I14),2)</f>
        <v>4.5</v>
      </c>
      <c r="M14" s="11">
        <f>ROUND((K14),2)</f>
        <v>2325.15</v>
      </c>
      <c r="N14" s="108" t="s">
        <v>59</v>
      </c>
      <c r="O14" s="25" t="e">
        <f>ROUND((I14+#REF!+#REF!+#REF!),2)</f>
        <v>#REF!</v>
      </c>
    </row>
    <row r="15" spans="1:19" ht="14.25" customHeight="1" x14ac:dyDescent="0.25">
      <c r="A15" s="107" t="s">
        <v>3</v>
      </c>
      <c r="B15" s="7"/>
      <c r="C15" s="7"/>
      <c r="D15" s="7"/>
      <c r="E15" s="7"/>
      <c r="F15" s="8" t="s">
        <v>132</v>
      </c>
      <c r="G15" s="9" t="s">
        <v>46</v>
      </c>
      <c r="H15" s="100">
        <v>3.85</v>
      </c>
      <c r="I15" s="10">
        <v>175.86</v>
      </c>
      <c r="J15" s="11">
        <f>ROUND((H15*$L$4),2)</f>
        <v>4.74</v>
      </c>
      <c r="K15" s="11">
        <f>ROUND((J15*I15),2)</f>
        <v>833.58</v>
      </c>
      <c r="L15" s="11">
        <f>ROUND((I15),2)</f>
        <v>175.86</v>
      </c>
      <c r="M15" s="11">
        <f>ROUND((K15),2)</f>
        <v>833.58</v>
      </c>
      <c r="N15" s="118" t="s">
        <v>133</v>
      </c>
      <c r="O15" s="25" t="e">
        <f>ROUND((I15+#REF!+#REF!+#REF!),2)</f>
        <v>#REF!</v>
      </c>
    </row>
    <row r="16" spans="1:19" ht="14.25" customHeight="1" x14ac:dyDescent="0.25">
      <c r="A16" s="107" t="s">
        <v>3</v>
      </c>
      <c r="B16" s="7"/>
      <c r="C16" s="7"/>
      <c r="D16" s="7"/>
      <c r="E16" s="7"/>
      <c r="F16" s="8" t="s">
        <v>155</v>
      </c>
      <c r="G16" s="98" t="s">
        <v>50</v>
      </c>
      <c r="H16" s="100">
        <v>45.99</v>
      </c>
      <c r="I16" s="10">
        <v>6</v>
      </c>
      <c r="J16" s="11">
        <f>ROUND((H16*$L$4),2)</f>
        <v>56.57</v>
      </c>
      <c r="K16" s="11">
        <f>ROUND((J16*I16),2)</f>
        <v>339.42</v>
      </c>
      <c r="L16" s="11">
        <f>ROUND((I16),2)</f>
        <v>6</v>
      </c>
      <c r="M16" s="11">
        <f>ROUND((K16),2)</f>
        <v>339.42</v>
      </c>
      <c r="N16" s="108" t="s">
        <v>156</v>
      </c>
      <c r="O16" s="25" t="e">
        <f>ROUND((I16+#REF!+#REF!+#REF!),2)</f>
        <v>#REF!</v>
      </c>
    </row>
    <row r="17" spans="1:19" ht="12" customHeight="1" x14ac:dyDescent="0.25">
      <c r="A17" s="109"/>
      <c r="B17" s="83"/>
      <c r="C17" s="83"/>
      <c r="D17" s="83"/>
      <c r="E17" s="84"/>
      <c r="F17" s="105"/>
      <c r="G17" s="97"/>
      <c r="H17" s="54"/>
      <c r="I17" s="104"/>
      <c r="J17" s="54"/>
      <c r="K17" s="54"/>
      <c r="L17" s="103"/>
      <c r="M17" s="103"/>
      <c r="N17" s="110"/>
    </row>
    <row r="18" spans="1:19" x14ac:dyDescent="0.25">
      <c r="A18" s="144" t="s">
        <v>7</v>
      </c>
      <c r="B18" s="145"/>
      <c r="C18" s="145"/>
      <c r="D18" s="145"/>
      <c r="E18" s="145"/>
      <c r="F18" s="137" t="s">
        <v>86</v>
      </c>
      <c r="G18" s="146"/>
      <c r="H18" s="137"/>
      <c r="I18" s="147"/>
      <c r="J18" s="137"/>
      <c r="K18" s="137"/>
      <c r="L18" s="148"/>
      <c r="M18" s="148">
        <f>ROUND(SUM(M19:M20),2)</f>
        <v>1408.3</v>
      </c>
      <c r="N18" s="149"/>
      <c r="O18" s="25"/>
      <c r="P18" s="6"/>
      <c r="Q18" s="6">
        <f>(M18*0.95570846)</f>
        <v>1345.9242242179998</v>
      </c>
      <c r="R18" s="6">
        <f>M18*0.044291533</f>
        <v>62.375765923899998</v>
      </c>
      <c r="S18" s="6"/>
    </row>
    <row r="19" spans="1:19" ht="12.95" customHeight="1" x14ac:dyDescent="0.25">
      <c r="A19" s="111" t="s">
        <v>26</v>
      </c>
      <c r="B19" s="7"/>
      <c r="C19" s="7"/>
      <c r="D19" s="7"/>
      <c r="E19" s="7"/>
      <c r="F19" s="15" t="s">
        <v>134</v>
      </c>
      <c r="G19" s="9" t="s">
        <v>46</v>
      </c>
      <c r="H19" s="87">
        <v>2.08</v>
      </c>
      <c r="I19" s="10">
        <v>200</v>
      </c>
      <c r="J19" s="11">
        <f>ROUND((H19*$L$4),2)</f>
        <v>2.56</v>
      </c>
      <c r="K19" s="11">
        <f>ROUND((J19*I19),2)</f>
        <v>512</v>
      </c>
      <c r="L19" s="11">
        <f>ROUND((I19),2)</f>
        <v>200</v>
      </c>
      <c r="M19" s="11">
        <f>ROUND((K19),2)</f>
        <v>512</v>
      </c>
      <c r="N19" s="108">
        <v>100576</v>
      </c>
      <c r="O19" s="25" t="e">
        <f>ROUND((I19+#REF!+#REF!+#REF!),2)</f>
        <v>#REF!</v>
      </c>
      <c r="P19" s="60">
        <f>(L19+L38)*1.5</f>
        <v>425.76000000000005</v>
      </c>
    </row>
    <row r="20" spans="1:19" ht="22.5" x14ac:dyDescent="0.25">
      <c r="A20" s="107" t="s">
        <v>83</v>
      </c>
      <c r="B20" s="7"/>
      <c r="C20" s="7"/>
      <c r="D20" s="7"/>
      <c r="E20" s="7"/>
      <c r="F20" s="59" t="s">
        <v>25</v>
      </c>
      <c r="G20" s="98" t="s">
        <v>48</v>
      </c>
      <c r="H20" s="87">
        <v>8.99</v>
      </c>
      <c r="I20" s="10">
        <v>81.040000000000006</v>
      </c>
      <c r="J20" s="11">
        <f>ROUND((H20*$L$4),2)</f>
        <v>11.06</v>
      </c>
      <c r="K20" s="11">
        <f>ROUND((J20*I20),2)</f>
        <v>896.3</v>
      </c>
      <c r="L20" s="11">
        <f>ROUND((I20),2)</f>
        <v>81.040000000000006</v>
      </c>
      <c r="M20" s="11">
        <f>ROUND((K20),2)</f>
        <v>896.3</v>
      </c>
      <c r="N20" s="108">
        <v>101230</v>
      </c>
      <c r="O20" s="25" t="e">
        <f>ROUND((I20+#REF!+#REF!+#REF!),2)</f>
        <v>#REF!</v>
      </c>
      <c r="P20" s="60" t="e">
        <f>L20+#REF!</f>
        <v>#REF!</v>
      </c>
    </row>
    <row r="21" spans="1:19" ht="14.25" customHeight="1" x14ac:dyDescent="0.25">
      <c r="A21" s="107"/>
      <c r="B21" s="7"/>
      <c r="C21" s="7"/>
      <c r="D21" s="7"/>
      <c r="E21" s="7"/>
      <c r="F21" s="15"/>
      <c r="G21" s="98"/>
      <c r="H21" s="87"/>
      <c r="I21" s="87"/>
      <c r="J21" s="87"/>
      <c r="K21" s="11"/>
      <c r="L21" s="11"/>
      <c r="M21" s="11"/>
      <c r="N21" s="112"/>
      <c r="O21" s="25"/>
    </row>
    <row r="22" spans="1:19" x14ac:dyDescent="0.25">
      <c r="A22" s="144" t="s">
        <v>5</v>
      </c>
      <c r="B22" s="145"/>
      <c r="C22" s="145"/>
      <c r="D22" s="145"/>
      <c r="E22" s="145"/>
      <c r="F22" s="141" t="s">
        <v>17</v>
      </c>
      <c r="G22" s="146"/>
      <c r="H22" s="150"/>
      <c r="I22" s="147"/>
      <c r="J22" s="150"/>
      <c r="K22" s="138"/>
      <c r="L22" s="148"/>
      <c r="M22" s="148">
        <f>ROUND(SUM(M23:M25),2)</f>
        <v>20619.28</v>
      </c>
      <c r="N22" s="149"/>
      <c r="O22" s="24"/>
      <c r="P22" s="6"/>
      <c r="Q22" s="6">
        <f>(M22*0.95570846)</f>
        <v>19706.020335108798</v>
      </c>
      <c r="R22" s="6">
        <f>M22*0.044291533</f>
        <v>913.25952055623998</v>
      </c>
      <c r="S22" s="6"/>
    </row>
    <row r="23" spans="1:19" s="4" customFormat="1" ht="12.95" customHeight="1" x14ac:dyDescent="0.25">
      <c r="A23" s="113" t="s">
        <v>14</v>
      </c>
      <c r="B23" s="12"/>
      <c r="C23" s="12"/>
      <c r="D23" s="12"/>
      <c r="E23" s="12"/>
      <c r="F23" s="8" t="s">
        <v>159</v>
      </c>
      <c r="G23" s="98" t="s">
        <v>50</v>
      </c>
      <c r="H23" s="88">
        <v>1258.58</v>
      </c>
      <c r="I23" s="87">
        <v>6</v>
      </c>
      <c r="J23" s="11">
        <f>ROUND((H23*$L$4),2)</f>
        <v>1548.05</v>
      </c>
      <c r="K23" s="11">
        <f>ROUND((J23*I23),2)</f>
        <v>9288.2999999999993</v>
      </c>
      <c r="L23" s="11">
        <f>ROUND((I23),2)</f>
        <v>6</v>
      </c>
      <c r="M23" s="11">
        <f>ROUND((K23),2)</f>
        <v>9288.2999999999993</v>
      </c>
      <c r="N23" s="108" t="s">
        <v>158</v>
      </c>
      <c r="O23" s="25" t="e">
        <f>ROUND((I23+#REF!+#REF!+#REF!),2)</f>
        <v>#REF!</v>
      </c>
    </row>
    <row r="24" spans="1:19" ht="21.75" customHeight="1" x14ac:dyDescent="0.25">
      <c r="A24" s="113" t="s">
        <v>100</v>
      </c>
      <c r="B24" s="7"/>
      <c r="C24" s="7"/>
      <c r="D24" s="7"/>
      <c r="E24" s="7"/>
      <c r="F24" s="8" t="s">
        <v>87</v>
      </c>
      <c r="G24" s="98" t="s">
        <v>47</v>
      </c>
      <c r="H24" s="88">
        <v>47.92</v>
      </c>
      <c r="I24" s="10">
        <v>187</v>
      </c>
      <c r="J24" s="11">
        <f>ROUND((H24*$L$4),2)</f>
        <v>58.94</v>
      </c>
      <c r="K24" s="11">
        <f>ROUND((J24*I24),2)</f>
        <v>11021.78</v>
      </c>
      <c r="L24" s="11">
        <f>ROUND((I24),2)</f>
        <v>187</v>
      </c>
      <c r="M24" s="11">
        <f>ROUND((K24),2)</f>
        <v>11021.78</v>
      </c>
      <c r="N24" s="112">
        <v>94273</v>
      </c>
      <c r="O24" s="25" t="e">
        <f>ROUND((I24+#REF!+#REF!+#REF!),2)</f>
        <v>#REF!</v>
      </c>
    </row>
    <row r="25" spans="1:19" ht="21.75" customHeight="1" x14ac:dyDescent="0.25">
      <c r="A25" s="113" t="s">
        <v>101</v>
      </c>
      <c r="B25" s="7"/>
      <c r="C25" s="7"/>
      <c r="D25" s="7"/>
      <c r="E25" s="7"/>
      <c r="F25" s="8" t="s">
        <v>88</v>
      </c>
      <c r="G25" s="98" t="s">
        <v>47</v>
      </c>
      <c r="H25" s="88">
        <v>50.28</v>
      </c>
      <c r="I25" s="10">
        <v>5</v>
      </c>
      <c r="J25" s="11">
        <f>ROUND((H25*$L$4),2)</f>
        <v>61.84</v>
      </c>
      <c r="K25" s="11">
        <f>ROUND((J25*I25),2)</f>
        <v>309.2</v>
      </c>
      <c r="L25" s="11">
        <f>ROUND((I25),2)</f>
        <v>5</v>
      </c>
      <c r="M25" s="11">
        <f>ROUND((K25),2)</f>
        <v>309.2</v>
      </c>
      <c r="N25" s="112">
        <v>94274</v>
      </c>
      <c r="O25" s="25" t="e">
        <f>ROUND((I25+#REF!+#REF!+#REF!),2)</f>
        <v>#REF!</v>
      </c>
      <c r="P25" s="60">
        <f>L24+L25</f>
        <v>192</v>
      </c>
    </row>
    <row r="26" spans="1:19" ht="14.25" customHeight="1" x14ac:dyDescent="0.25">
      <c r="A26" s="107"/>
      <c r="B26" s="7"/>
      <c r="C26" s="7"/>
      <c r="D26" s="7"/>
      <c r="E26" s="7"/>
      <c r="F26" s="15"/>
      <c r="G26" s="98"/>
      <c r="H26" s="90"/>
      <c r="I26" s="87"/>
      <c r="J26" s="87"/>
      <c r="K26" s="11"/>
      <c r="L26" s="11"/>
      <c r="M26" s="11"/>
      <c r="N26" s="112"/>
      <c r="O26" s="25"/>
    </row>
    <row r="27" spans="1:19" x14ac:dyDescent="0.25">
      <c r="A27" s="144" t="s">
        <v>4</v>
      </c>
      <c r="B27" s="145"/>
      <c r="C27" s="145"/>
      <c r="D27" s="145"/>
      <c r="E27" s="145"/>
      <c r="F27" s="137" t="s">
        <v>93</v>
      </c>
      <c r="G27" s="146"/>
      <c r="H27" s="151"/>
      <c r="I27" s="147"/>
      <c r="J27" s="152"/>
      <c r="K27" s="138"/>
      <c r="L27" s="148"/>
      <c r="M27" s="148">
        <f>ROUND(SUM(M28:M35),2)</f>
        <v>129576.67</v>
      </c>
      <c r="N27" s="149"/>
      <c r="O27" s="24"/>
      <c r="P27" s="6"/>
      <c r="Q27" s="6">
        <f>(M27*0.95570846)</f>
        <v>123837.5197376282</v>
      </c>
      <c r="R27" s="6">
        <f>M27*0.044291533</f>
        <v>5739.1493553351102</v>
      </c>
      <c r="S27" s="6"/>
    </row>
    <row r="28" spans="1:19" ht="20.25" customHeight="1" x14ac:dyDescent="0.25">
      <c r="A28" s="113" t="s">
        <v>111</v>
      </c>
      <c r="B28" s="7"/>
      <c r="C28" s="7"/>
      <c r="D28" s="7"/>
      <c r="E28" s="7"/>
      <c r="F28" s="8" t="s">
        <v>135</v>
      </c>
      <c r="G28" s="98" t="s">
        <v>48</v>
      </c>
      <c r="H28" s="87">
        <v>103.53</v>
      </c>
      <c r="I28" s="10">
        <v>40</v>
      </c>
      <c r="J28" s="11">
        <f t="shared" ref="J28:J35" si="0">ROUND((H28*$L$4),2)</f>
        <v>127.34</v>
      </c>
      <c r="K28" s="11">
        <f t="shared" ref="K28:K35" si="1">ROUND((J28*I28),2)</f>
        <v>5093.6000000000004</v>
      </c>
      <c r="L28" s="11">
        <f t="shared" ref="L28:L35" si="2">ROUND((I28),2)</f>
        <v>40</v>
      </c>
      <c r="M28" s="11">
        <f t="shared" ref="M28:M35" si="3">ROUND((K28),2)</f>
        <v>5093.6000000000004</v>
      </c>
      <c r="N28" s="119">
        <v>96399</v>
      </c>
      <c r="O28" s="25" t="e">
        <f>ROUND((I28+#REF!+#REF!+#REF!),2)</f>
        <v>#REF!</v>
      </c>
    </row>
    <row r="29" spans="1:19" ht="12.95" customHeight="1" x14ac:dyDescent="0.25">
      <c r="A29" s="113" t="s">
        <v>112</v>
      </c>
      <c r="B29" s="7"/>
      <c r="C29" s="7"/>
      <c r="D29" s="7"/>
      <c r="E29" s="7"/>
      <c r="F29" s="8" t="s">
        <v>136</v>
      </c>
      <c r="G29" s="98" t="s">
        <v>48</v>
      </c>
      <c r="H29" s="87">
        <v>127.52</v>
      </c>
      <c r="I29" s="10">
        <v>30</v>
      </c>
      <c r="J29" s="11">
        <f>ROUND((H29*$L$4),2)</f>
        <v>156.85</v>
      </c>
      <c r="K29" s="11">
        <f>ROUND((J29*I29),2)</f>
        <v>4705.5</v>
      </c>
      <c r="L29" s="11">
        <f>ROUND((I29),2)</f>
        <v>30</v>
      </c>
      <c r="M29" s="11">
        <f>ROUND((K29),2)</f>
        <v>4705.5</v>
      </c>
      <c r="N29" s="108">
        <v>96400</v>
      </c>
      <c r="O29" s="25" t="e">
        <f>ROUND((I29+#REF!+#REF!+#REF!),2)</f>
        <v>#REF!</v>
      </c>
    </row>
    <row r="30" spans="1:19" ht="12.95" customHeight="1" x14ac:dyDescent="0.25">
      <c r="A30" s="113" t="s">
        <v>113</v>
      </c>
      <c r="B30" s="7"/>
      <c r="C30" s="7"/>
      <c r="D30" s="7"/>
      <c r="E30" s="7"/>
      <c r="F30" s="8" t="s">
        <v>94</v>
      </c>
      <c r="G30" s="98" t="s">
        <v>48</v>
      </c>
      <c r="H30" s="87">
        <v>141.01</v>
      </c>
      <c r="I30" s="10">
        <v>130.83000000000001</v>
      </c>
      <c r="J30" s="11">
        <f t="shared" si="0"/>
        <v>173.44</v>
      </c>
      <c r="K30" s="11">
        <f t="shared" si="1"/>
        <v>22691.16</v>
      </c>
      <c r="L30" s="11">
        <f t="shared" si="2"/>
        <v>130.83000000000001</v>
      </c>
      <c r="M30" s="11">
        <f t="shared" si="3"/>
        <v>22691.16</v>
      </c>
      <c r="N30" s="112">
        <v>96396</v>
      </c>
      <c r="O30" s="25" t="e">
        <f>ROUND((I30+#REF!+#REF!+#REF!),2)</f>
        <v>#REF!</v>
      </c>
      <c r="P30" s="60">
        <f>L28+L30</f>
        <v>170.83</v>
      </c>
    </row>
    <row r="31" spans="1:19" ht="21.75" customHeight="1" x14ac:dyDescent="0.25">
      <c r="A31" s="113" t="s">
        <v>114</v>
      </c>
      <c r="B31" s="7"/>
      <c r="C31" s="7"/>
      <c r="D31" s="7"/>
      <c r="E31" s="7"/>
      <c r="F31" s="8" t="s">
        <v>108</v>
      </c>
      <c r="G31" s="98" t="s">
        <v>54</v>
      </c>
      <c r="H31" s="87">
        <v>1.0900000000000001</v>
      </c>
      <c r="I31" s="10">
        <f>ROUND(((I28+I29+I30)*3.7),2)</f>
        <v>743.07</v>
      </c>
      <c r="J31" s="11">
        <f t="shared" si="0"/>
        <v>1.34</v>
      </c>
      <c r="K31" s="11">
        <f t="shared" si="1"/>
        <v>995.71</v>
      </c>
      <c r="L31" s="11">
        <f t="shared" si="2"/>
        <v>743.07</v>
      </c>
      <c r="M31" s="11">
        <f t="shared" si="3"/>
        <v>995.71</v>
      </c>
      <c r="N31" s="108">
        <v>95877</v>
      </c>
      <c r="O31" s="25" t="e">
        <f>ROUND((I31+#REF!+#REF!+#REF!),2)</f>
        <v>#REF!</v>
      </c>
    </row>
    <row r="32" spans="1:19" ht="12.95" customHeight="1" x14ac:dyDescent="0.25">
      <c r="A32" s="113" t="s">
        <v>115</v>
      </c>
      <c r="B32" s="7"/>
      <c r="C32" s="7"/>
      <c r="D32" s="7"/>
      <c r="E32" s="7"/>
      <c r="F32" s="8" t="s">
        <v>95</v>
      </c>
      <c r="G32" s="98" t="s">
        <v>46</v>
      </c>
      <c r="H32" s="87">
        <v>4.12</v>
      </c>
      <c r="I32" s="10">
        <v>1308.25</v>
      </c>
      <c r="J32" s="11">
        <f t="shared" si="0"/>
        <v>5.07</v>
      </c>
      <c r="K32" s="11">
        <f t="shared" si="1"/>
        <v>6632.83</v>
      </c>
      <c r="L32" s="11">
        <f t="shared" si="2"/>
        <v>1308.25</v>
      </c>
      <c r="M32" s="11">
        <f t="shared" si="3"/>
        <v>6632.83</v>
      </c>
      <c r="N32" s="108" t="s">
        <v>78</v>
      </c>
      <c r="O32" s="25" t="e">
        <f>ROUND((I32+#REF!+#REF!+#REF!),2)</f>
        <v>#REF!</v>
      </c>
    </row>
    <row r="33" spans="1:19" ht="12.95" customHeight="1" x14ac:dyDescent="0.25">
      <c r="A33" s="113" t="s">
        <v>116</v>
      </c>
      <c r="B33" s="7"/>
      <c r="C33" s="7"/>
      <c r="D33" s="7"/>
      <c r="E33" s="7"/>
      <c r="F33" s="8" t="s">
        <v>96</v>
      </c>
      <c r="G33" s="98" t="s">
        <v>46</v>
      </c>
      <c r="H33" s="87">
        <v>2.37</v>
      </c>
      <c r="I33" s="10">
        <v>1308.25</v>
      </c>
      <c r="J33" s="11">
        <f t="shared" si="0"/>
        <v>2.92</v>
      </c>
      <c r="K33" s="11">
        <f t="shared" si="1"/>
        <v>3820.09</v>
      </c>
      <c r="L33" s="11">
        <f t="shared" si="2"/>
        <v>1308.25</v>
      </c>
      <c r="M33" s="11">
        <f t="shared" si="3"/>
        <v>3820.09</v>
      </c>
      <c r="N33" s="108" t="s">
        <v>148</v>
      </c>
      <c r="O33" s="25" t="e">
        <f>ROUND((I33+#REF!+#REF!+#REF!),2)</f>
        <v>#REF!</v>
      </c>
    </row>
    <row r="34" spans="1:19" ht="22.5" x14ac:dyDescent="0.25">
      <c r="A34" s="113" t="s">
        <v>117</v>
      </c>
      <c r="B34" s="7"/>
      <c r="C34" s="7"/>
      <c r="D34" s="7"/>
      <c r="E34" s="7"/>
      <c r="F34" s="8" t="s">
        <v>97</v>
      </c>
      <c r="G34" s="98" t="s">
        <v>48</v>
      </c>
      <c r="H34" s="10">
        <v>1324.02</v>
      </c>
      <c r="I34" s="10">
        <v>52.33</v>
      </c>
      <c r="J34" s="11">
        <f t="shared" si="0"/>
        <v>1628.54</v>
      </c>
      <c r="K34" s="11">
        <f t="shared" si="1"/>
        <v>85221.5</v>
      </c>
      <c r="L34" s="11">
        <f t="shared" si="2"/>
        <v>52.33</v>
      </c>
      <c r="M34" s="11">
        <f t="shared" si="3"/>
        <v>85221.5</v>
      </c>
      <c r="N34" s="108">
        <v>95995</v>
      </c>
      <c r="O34" s="25" t="e">
        <f>ROUND((I34+#REF!+#REF!+#REF!),2)</f>
        <v>#REF!</v>
      </c>
    </row>
    <row r="35" spans="1:19" ht="22.5" x14ac:dyDescent="0.25">
      <c r="A35" s="113" t="s">
        <v>118</v>
      </c>
      <c r="B35" s="7"/>
      <c r="C35" s="7"/>
      <c r="D35" s="7"/>
      <c r="E35" s="7"/>
      <c r="F35" s="8" t="s">
        <v>98</v>
      </c>
      <c r="G35" s="98" t="s">
        <v>48</v>
      </c>
      <c r="H35" s="10">
        <v>1.75</v>
      </c>
      <c r="I35" s="10">
        <f>ROUND((I34*3.7),2)</f>
        <v>193.62</v>
      </c>
      <c r="J35" s="11">
        <f t="shared" si="0"/>
        <v>2.15</v>
      </c>
      <c r="K35" s="11">
        <f t="shared" si="1"/>
        <v>416.28</v>
      </c>
      <c r="L35" s="11">
        <f t="shared" si="2"/>
        <v>193.62</v>
      </c>
      <c r="M35" s="11">
        <f t="shared" si="3"/>
        <v>416.28</v>
      </c>
      <c r="N35" s="108">
        <v>95876</v>
      </c>
      <c r="O35" s="25" t="e">
        <f>ROUND((I35+#REF!+#REF!+#REF!),2)</f>
        <v>#REF!</v>
      </c>
    </row>
    <row r="36" spans="1:19" ht="12" customHeight="1" x14ac:dyDescent="0.25">
      <c r="A36" s="113"/>
      <c r="B36" s="7"/>
      <c r="C36" s="7"/>
      <c r="D36" s="7"/>
      <c r="E36" s="7"/>
      <c r="F36" s="8"/>
      <c r="G36" s="98"/>
      <c r="H36" s="90"/>
      <c r="I36" s="10"/>
      <c r="J36" s="87"/>
      <c r="K36" s="11"/>
      <c r="L36" s="11"/>
      <c r="M36" s="11"/>
      <c r="N36" s="108"/>
      <c r="O36" s="25"/>
    </row>
    <row r="37" spans="1:19" x14ac:dyDescent="0.25">
      <c r="A37" s="144" t="s">
        <v>19</v>
      </c>
      <c r="B37" s="145"/>
      <c r="C37" s="145"/>
      <c r="D37" s="145"/>
      <c r="E37" s="145"/>
      <c r="F37" s="137" t="s">
        <v>121</v>
      </c>
      <c r="G37" s="146"/>
      <c r="H37" s="151"/>
      <c r="I37" s="147"/>
      <c r="J37" s="152"/>
      <c r="K37" s="138"/>
      <c r="L37" s="148"/>
      <c r="M37" s="148">
        <f>ROUND(SUM(M38:M39),2)</f>
        <v>2519.09</v>
      </c>
      <c r="N37" s="149"/>
      <c r="O37" s="24"/>
      <c r="P37" s="6"/>
      <c r="Q37" s="6">
        <f>(M37*0.95570846)</f>
        <v>2407.5156245014</v>
      </c>
      <c r="R37" s="6">
        <f>M37*0.044291533</f>
        <v>111.57435786497001</v>
      </c>
      <c r="S37" s="6"/>
    </row>
    <row r="38" spans="1:19" s="4" customFormat="1" ht="13.5" customHeight="1" x14ac:dyDescent="0.25">
      <c r="A38" s="113" t="s">
        <v>119</v>
      </c>
      <c r="B38" s="12"/>
      <c r="C38" s="12"/>
      <c r="D38" s="12"/>
      <c r="E38" s="12"/>
      <c r="F38" s="8" t="s">
        <v>70</v>
      </c>
      <c r="G38" s="98" t="s">
        <v>46</v>
      </c>
      <c r="H38" s="89">
        <v>0.67</v>
      </c>
      <c r="I38" s="10">
        <v>83.84</v>
      </c>
      <c r="J38" s="11">
        <f>ROUND((H38*$L$4),2)</f>
        <v>0.82</v>
      </c>
      <c r="K38" s="11">
        <f>ROUND((J38*I38),2)</f>
        <v>68.75</v>
      </c>
      <c r="L38" s="11">
        <f>ROUND((I38),2)</f>
        <v>83.84</v>
      </c>
      <c r="M38" s="11">
        <f>ROUND((K38),2)</f>
        <v>68.75</v>
      </c>
      <c r="N38" s="112">
        <v>97084</v>
      </c>
      <c r="O38" s="25" t="e">
        <f>ROUND((I38+#REF!+#REF!+#REF!),2)</f>
        <v>#REF!</v>
      </c>
    </row>
    <row r="39" spans="1:19" ht="15" customHeight="1" x14ac:dyDescent="0.25">
      <c r="A39" s="113" t="s">
        <v>120</v>
      </c>
      <c r="B39" s="7"/>
      <c r="C39" s="7"/>
      <c r="D39" s="7"/>
      <c r="E39" s="7"/>
      <c r="F39" s="8" t="s">
        <v>99</v>
      </c>
      <c r="G39" s="98" t="s">
        <v>48</v>
      </c>
      <c r="H39" s="89">
        <v>142.6</v>
      </c>
      <c r="I39" s="10">
        <v>13.97</v>
      </c>
      <c r="J39" s="11">
        <f>ROUND((H39*$L$4),2)</f>
        <v>175.4</v>
      </c>
      <c r="K39" s="11">
        <f>ROUND((J39*I39),2)</f>
        <v>2450.34</v>
      </c>
      <c r="L39" s="11">
        <f>ROUND((I39),2)</f>
        <v>13.97</v>
      </c>
      <c r="M39" s="11">
        <f>ROUND((K39),2)</f>
        <v>2450.34</v>
      </c>
      <c r="N39" s="112">
        <v>96622</v>
      </c>
      <c r="O39" s="25" t="e">
        <f>ROUND((I39+#REF!+#REF!+#REF!),2)</f>
        <v>#REF!</v>
      </c>
      <c r="P39" s="60" t="e">
        <f>#REF!+O39</f>
        <v>#REF!</v>
      </c>
    </row>
    <row r="40" spans="1:19" ht="12.75" customHeight="1" x14ac:dyDescent="0.25">
      <c r="A40" s="113"/>
      <c r="B40" s="7"/>
      <c r="C40" s="7"/>
      <c r="D40" s="7"/>
      <c r="E40" s="7"/>
      <c r="F40" s="15"/>
      <c r="G40" s="98"/>
      <c r="H40" s="91"/>
      <c r="I40" s="50"/>
      <c r="J40" s="89"/>
      <c r="K40" s="9"/>
      <c r="L40" s="11"/>
      <c r="M40" s="11"/>
      <c r="N40" s="108"/>
      <c r="O40" s="24"/>
    </row>
    <row r="41" spans="1:19" x14ac:dyDescent="0.25">
      <c r="A41" s="144" t="s">
        <v>8</v>
      </c>
      <c r="B41" s="145"/>
      <c r="C41" s="145"/>
      <c r="D41" s="145"/>
      <c r="E41" s="145"/>
      <c r="F41" s="137" t="s">
        <v>18</v>
      </c>
      <c r="G41" s="146"/>
      <c r="H41" s="151"/>
      <c r="I41" s="147"/>
      <c r="J41" s="152"/>
      <c r="K41" s="138"/>
      <c r="L41" s="148"/>
      <c r="M41" s="148">
        <f>ROUND(SUM(M42:M48),2)</f>
        <v>5101.17</v>
      </c>
      <c r="N41" s="149"/>
      <c r="O41" s="24"/>
      <c r="P41" s="6"/>
      <c r="Q41" s="6">
        <f>(M41*0.95570846)</f>
        <v>4875.2313248982</v>
      </c>
      <c r="R41" s="6">
        <f>M41*0.044291533</f>
        <v>225.93863939361</v>
      </c>
      <c r="S41" s="6"/>
    </row>
    <row r="42" spans="1:19" ht="24" customHeight="1" x14ac:dyDescent="0.25">
      <c r="A42" s="113" t="s">
        <v>74</v>
      </c>
      <c r="B42" s="7"/>
      <c r="C42" s="7"/>
      <c r="D42" s="7"/>
      <c r="E42" s="7"/>
      <c r="F42" s="8" t="s">
        <v>53</v>
      </c>
      <c r="G42" s="9" t="s">
        <v>50</v>
      </c>
      <c r="H42" s="89">
        <v>203.04</v>
      </c>
      <c r="I42" s="10">
        <v>1</v>
      </c>
      <c r="J42" s="11">
        <f t="shared" ref="J42:J48" si="4">ROUND((H42*$L$4),2)</f>
        <v>249.74</v>
      </c>
      <c r="K42" s="11">
        <f t="shared" ref="K42:K48" si="5">ROUND((J42*I42),2)</f>
        <v>249.74</v>
      </c>
      <c r="L42" s="11">
        <f t="shared" ref="L42:L48" si="6">ROUND((I42),2)</f>
        <v>1</v>
      </c>
      <c r="M42" s="11">
        <f t="shared" ref="M42:M48" si="7">ROUND((K42),2)</f>
        <v>249.74</v>
      </c>
      <c r="N42" s="112" t="s">
        <v>20</v>
      </c>
      <c r="O42" s="25" t="e">
        <f>ROUND((I42+#REF!+#REF!+#REF!),2)</f>
        <v>#REF!</v>
      </c>
      <c r="P42" s="6"/>
    </row>
    <row r="43" spans="1:19" ht="22.5" customHeight="1" x14ac:dyDescent="0.25">
      <c r="A43" s="113" t="s">
        <v>102</v>
      </c>
      <c r="B43" s="7"/>
      <c r="C43" s="7"/>
      <c r="D43" s="7"/>
      <c r="E43" s="7"/>
      <c r="F43" s="8" t="s">
        <v>21</v>
      </c>
      <c r="G43" s="9" t="s">
        <v>50</v>
      </c>
      <c r="H43" s="89">
        <v>203.04</v>
      </c>
      <c r="I43" s="10">
        <v>2</v>
      </c>
      <c r="J43" s="11">
        <f t="shared" si="4"/>
        <v>249.74</v>
      </c>
      <c r="K43" s="11">
        <f t="shared" si="5"/>
        <v>499.48</v>
      </c>
      <c r="L43" s="11">
        <f t="shared" si="6"/>
        <v>2</v>
      </c>
      <c r="M43" s="11">
        <f t="shared" si="7"/>
        <v>499.48</v>
      </c>
      <c r="N43" s="112" t="s">
        <v>22</v>
      </c>
      <c r="O43" s="25" t="e">
        <f>ROUND((I43+#REF!+#REF!+#REF!),2)</f>
        <v>#REF!</v>
      </c>
    </row>
    <row r="44" spans="1:19" ht="22.5" customHeight="1" x14ac:dyDescent="0.25">
      <c r="A44" s="113" t="s">
        <v>103</v>
      </c>
      <c r="B44" s="7"/>
      <c r="C44" s="7"/>
      <c r="D44" s="7"/>
      <c r="E44" s="7"/>
      <c r="F44" s="8" t="s">
        <v>23</v>
      </c>
      <c r="G44" s="9" t="s">
        <v>50</v>
      </c>
      <c r="H44" s="89">
        <v>203.04</v>
      </c>
      <c r="I44" s="10">
        <v>1</v>
      </c>
      <c r="J44" s="11">
        <f t="shared" si="4"/>
        <v>249.74</v>
      </c>
      <c r="K44" s="11">
        <f t="shared" si="5"/>
        <v>249.74</v>
      </c>
      <c r="L44" s="11">
        <f t="shared" si="6"/>
        <v>1</v>
      </c>
      <c r="M44" s="11">
        <f t="shared" si="7"/>
        <v>249.74</v>
      </c>
      <c r="N44" s="112" t="s">
        <v>24</v>
      </c>
      <c r="O44" s="25" t="e">
        <f>ROUND((I44+#REF!+#REF!+#REF!),2)</f>
        <v>#REF!</v>
      </c>
      <c r="P44" s="60" t="e">
        <f>O42+O43+O45</f>
        <v>#REF!</v>
      </c>
    </row>
    <row r="45" spans="1:19" ht="12.75" customHeight="1" x14ac:dyDescent="0.25">
      <c r="A45" s="113" t="s">
        <v>104</v>
      </c>
      <c r="B45" s="7"/>
      <c r="C45" s="7"/>
      <c r="D45" s="7"/>
      <c r="E45" s="7"/>
      <c r="F45" s="8" t="s">
        <v>76</v>
      </c>
      <c r="G45" s="9" t="s">
        <v>50</v>
      </c>
      <c r="H45" s="89">
        <v>100.41</v>
      </c>
      <c r="I45" s="10">
        <v>2</v>
      </c>
      <c r="J45" s="11">
        <f t="shared" si="4"/>
        <v>123.5</v>
      </c>
      <c r="K45" s="11">
        <f t="shared" si="5"/>
        <v>247</v>
      </c>
      <c r="L45" s="11">
        <f t="shared" si="6"/>
        <v>2</v>
      </c>
      <c r="M45" s="11">
        <f t="shared" si="7"/>
        <v>247</v>
      </c>
      <c r="N45" s="108" t="s">
        <v>61</v>
      </c>
      <c r="O45" s="25" t="e">
        <f>ROUND((I45+#REF!+#REF!+#REF!),2)</f>
        <v>#REF!</v>
      </c>
    </row>
    <row r="46" spans="1:19" ht="13.5" customHeight="1" x14ac:dyDescent="0.25">
      <c r="A46" s="113" t="s">
        <v>105</v>
      </c>
      <c r="B46" s="7"/>
      <c r="C46" s="7"/>
      <c r="D46" s="7"/>
      <c r="E46" s="7"/>
      <c r="F46" s="8" t="s">
        <v>57</v>
      </c>
      <c r="G46" s="9" t="s">
        <v>50</v>
      </c>
      <c r="H46" s="89">
        <v>323.83</v>
      </c>
      <c r="I46" s="10">
        <v>5</v>
      </c>
      <c r="J46" s="11">
        <f t="shared" si="4"/>
        <v>398.31</v>
      </c>
      <c r="K46" s="11">
        <f t="shared" si="5"/>
        <v>1991.55</v>
      </c>
      <c r="L46" s="11">
        <f t="shared" si="6"/>
        <v>5</v>
      </c>
      <c r="M46" s="11">
        <f t="shared" si="7"/>
        <v>1991.55</v>
      </c>
      <c r="N46" s="112" t="s">
        <v>77</v>
      </c>
      <c r="O46" s="25" t="e">
        <f>ROUND((I46+#REF!+#REF!+#REF!),2)</f>
        <v>#REF!</v>
      </c>
      <c r="P46" s="60">
        <f>SUM(L42:L45)</f>
        <v>6</v>
      </c>
    </row>
    <row r="47" spans="1:19" ht="21.75" customHeight="1" x14ac:dyDescent="0.25">
      <c r="A47" s="113" t="s">
        <v>106</v>
      </c>
      <c r="B47" s="7"/>
      <c r="C47" s="7"/>
      <c r="D47" s="7"/>
      <c r="E47" s="7"/>
      <c r="F47" s="8" t="s">
        <v>72</v>
      </c>
      <c r="G47" s="98" t="s">
        <v>46</v>
      </c>
      <c r="H47" s="89">
        <v>23.51</v>
      </c>
      <c r="I47" s="10">
        <v>21.44</v>
      </c>
      <c r="J47" s="11">
        <f t="shared" si="4"/>
        <v>28.92</v>
      </c>
      <c r="K47" s="11">
        <f t="shared" si="5"/>
        <v>620.04</v>
      </c>
      <c r="L47" s="11">
        <f t="shared" si="6"/>
        <v>21.44</v>
      </c>
      <c r="M47" s="11">
        <f t="shared" si="7"/>
        <v>620.04</v>
      </c>
      <c r="N47" s="112">
        <v>102509</v>
      </c>
      <c r="O47" s="25" t="e">
        <f>ROUND((I47+#REF!+#REF!+#REF!),2)</f>
        <v>#REF!</v>
      </c>
    </row>
    <row r="48" spans="1:19" ht="21" customHeight="1" x14ac:dyDescent="0.25">
      <c r="A48" s="113" t="s">
        <v>107</v>
      </c>
      <c r="B48" s="7"/>
      <c r="C48" s="7"/>
      <c r="D48" s="7"/>
      <c r="E48" s="7"/>
      <c r="F48" s="8" t="s">
        <v>71</v>
      </c>
      <c r="G48" s="9" t="s">
        <v>47</v>
      </c>
      <c r="H48" s="89">
        <v>3.44</v>
      </c>
      <c r="I48" s="10">
        <v>294</v>
      </c>
      <c r="J48" s="11">
        <f t="shared" si="4"/>
        <v>4.2300000000000004</v>
      </c>
      <c r="K48" s="11">
        <f t="shared" si="5"/>
        <v>1243.6199999999999</v>
      </c>
      <c r="L48" s="11">
        <f t="shared" si="6"/>
        <v>294</v>
      </c>
      <c r="M48" s="11">
        <f t="shared" si="7"/>
        <v>1243.6199999999999</v>
      </c>
      <c r="N48" s="112">
        <v>102512</v>
      </c>
      <c r="O48" s="25" t="e">
        <f>ROUND((I48+#REF!+#REF!+#REF!),2)</f>
        <v>#REF!</v>
      </c>
      <c r="P48">
        <f>L47+(L48*0.12)</f>
        <v>56.72</v>
      </c>
    </row>
    <row r="49" spans="1:16" ht="11.25" customHeight="1" x14ac:dyDescent="0.25">
      <c r="A49" s="107"/>
      <c r="B49" s="7"/>
      <c r="C49" s="7"/>
      <c r="D49" s="7"/>
      <c r="E49" s="7"/>
      <c r="F49" s="8"/>
      <c r="G49" s="50"/>
      <c r="H49" s="50"/>
      <c r="I49" s="50"/>
      <c r="J49" s="8"/>
      <c r="K49" s="8"/>
      <c r="L49" s="11"/>
      <c r="M49" s="11"/>
      <c r="N49" s="114"/>
      <c r="O49" s="24"/>
    </row>
    <row r="50" spans="1:16" ht="15.75" thickBot="1" x14ac:dyDescent="0.3">
      <c r="A50" s="153" t="s">
        <v>75</v>
      </c>
      <c r="B50" s="154"/>
      <c r="C50" s="154"/>
      <c r="D50" s="154"/>
      <c r="E50" s="154"/>
      <c r="F50" s="155" t="s">
        <v>2</v>
      </c>
      <c r="G50" s="156"/>
      <c r="H50" s="156"/>
      <c r="I50" s="156"/>
      <c r="J50" s="155"/>
      <c r="K50" s="157">
        <f>ROUND(SUM(K14:K48),2)</f>
        <v>162722.66</v>
      </c>
      <c r="L50" s="157"/>
      <c r="M50" s="157">
        <f>SUM(M13+M18+M22+M27+M37+M41)</f>
        <v>162722.66</v>
      </c>
      <c r="N50" s="158"/>
      <c r="O50" s="22"/>
      <c r="P50" s="60"/>
    </row>
    <row r="51" spans="1:16" ht="13.5" customHeight="1" thickBot="1" x14ac:dyDescent="0.3">
      <c r="A51" s="194" t="s">
        <v>170</v>
      </c>
      <c r="B51" s="159"/>
      <c r="C51" s="159"/>
      <c r="D51" s="159"/>
      <c r="E51" s="159"/>
      <c r="F51" s="159"/>
      <c r="G51" s="160"/>
      <c r="H51" s="160"/>
      <c r="I51" s="160"/>
      <c r="J51" s="159"/>
      <c r="K51" s="159"/>
      <c r="L51" s="159"/>
      <c r="M51" s="159"/>
      <c r="N51" s="161"/>
    </row>
    <row r="52" spans="1:16" ht="5.25" customHeight="1" thickBot="1" x14ac:dyDescent="0.3">
      <c r="A52" s="115"/>
      <c r="B52" s="2"/>
      <c r="C52" s="2"/>
      <c r="D52" s="2"/>
      <c r="E52" s="2"/>
      <c r="F52" s="2"/>
      <c r="G52" s="52"/>
      <c r="H52" s="52"/>
      <c r="I52" s="52"/>
      <c r="J52" s="2"/>
      <c r="K52" s="2"/>
      <c r="L52" s="2"/>
      <c r="M52" s="2"/>
      <c r="N52" s="116"/>
    </row>
    <row r="53" spans="1:16" ht="13.5" customHeight="1" x14ac:dyDescent="0.25">
      <c r="A53" s="162" t="s">
        <v>15</v>
      </c>
      <c r="B53" s="163"/>
      <c r="C53" s="163"/>
      <c r="D53" s="163"/>
      <c r="E53" s="163"/>
      <c r="F53" s="163"/>
      <c r="G53" s="164"/>
      <c r="H53" s="164"/>
      <c r="I53" s="164"/>
      <c r="J53" s="163"/>
      <c r="K53" s="163"/>
      <c r="L53" s="163"/>
      <c r="M53" s="163"/>
      <c r="N53" s="165"/>
      <c r="P53" s="60">
        <f>M50-72200.01-30885.25-413403.52-346728.22</f>
        <v>-700494.34</v>
      </c>
    </row>
    <row r="54" spans="1:16" x14ac:dyDescent="0.25">
      <c r="A54" s="166"/>
      <c r="B54" s="167"/>
      <c r="C54" s="167"/>
      <c r="D54" s="167"/>
      <c r="E54" s="167"/>
      <c r="F54" s="167"/>
      <c r="G54" s="168"/>
      <c r="H54" s="168"/>
      <c r="I54" s="168"/>
      <c r="J54" s="167"/>
      <c r="K54" s="167"/>
      <c r="L54" s="169"/>
      <c r="M54" s="169"/>
      <c r="N54" s="170"/>
      <c r="P54" s="6">
        <f>M50/6921.04</f>
        <v>23.511301769676233</v>
      </c>
    </row>
    <row r="55" spans="1:16" x14ac:dyDescent="0.25">
      <c r="A55" s="166"/>
      <c r="B55" s="167"/>
      <c r="C55" s="167"/>
      <c r="D55" s="167"/>
      <c r="E55" s="167"/>
      <c r="F55" s="167"/>
      <c r="G55" s="168"/>
      <c r="H55" s="168"/>
      <c r="I55" s="168"/>
      <c r="J55" s="167"/>
      <c r="K55" s="167"/>
      <c r="L55" s="167"/>
      <c r="M55" s="167"/>
      <c r="N55" s="170"/>
      <c r="P55" s="6">
        <f>M50/649.6</f>
        <v>250.49670566502462</v>
      </c>
    </row>
    <row r="56" spans="1:16" s="5" customFormat="1" x14ac:dyDescent="0.2">
      <c r="A56" s="171"/>
      <c r="B56" s="172" t="s">
        <v>9</v>
      </c>
      <c r="C56" s="173"/>
      <c r="D56" s="174"/>
      <c r="E56" s="173"/>
      <c r="F56" s="175" t="s">
        <v>16</v>
      </c>
      <c r="G56" s="176"/>
      <c r="H56" s="176"/>
      <c r="I56" s="176"/>
      <c r="J56" s="175"/>
      <c r="K56" s="175"/>
      <c r="L56" s="177"/>
      <c r="M56" s="177"/>
      <c r="N56" s="178"/>
      <c r="O56" s="26"/>
      <c r="P56" s="48"/>
    </row>
    <row r="57" spans="1:16" s="5" customFormat="1" ht="10.5" customHeight="1" x14ac:dyDescent="0.25">
      <c r="A57" s="171"/>
      <c r="B57" s="179" t="s">
        <v>10</v>
      </c>
      <c r="C57" s="173"/>
      <c r="D57" s="174"/>
      <c r="E57" s="173"/>
      <c r="F57" s="180" t="s">
        <v>10</v>
      </c>
      <c r="G57" s="180"/>
      <c r="H57" s="180"/>
      <c r="I57" s="180"/>
      <c r="J57" s="180"/>
      <c r="K57" s="180"/>
      <c r="L57" s="181"/>
      <c r="M57" s="181"/>
      <c r="N57" s="182"/>
      <c r="O57" s="26"/>
      <c r="P57" s="21"/>
    </row>
    <row r="58" spans="1:16" s="5" customFormat="1" ht="12.75" customHeight="1" x14ac:dyDescent="0.25">
      <c r="A58" s="171"/>
      <c r="B58" s="183" t="s">
        <v>11</v>
      </c>
      <c r="C58" s="173"/>
      <c r="D58" s="174"/>
      <c r="E58" s="184" t="s">
        <v>12</v>
      </c>
      <c r="F58" s="185" t="s">
        <v>11</v>
      </c>
      <c r="G58" s="185"/>
      <c r="H58" s="185"/>
      <c r="I58" s="185"/>
      <c r="J58" s="185"/>
      <c r="K58" s="185"/>
      <c r="L58" s="181"/>
      <c r="M58" s="181"/>
      <c r="N58" s="182"/>
      <c r="O58" s="26"/>
      <c r="P58" s="49"/>
    </row>
    <row r="59" spans="1:16" s="5" customFormat="1" ht="10.5" customHeight="1" x14ac:dyDescent="0.25">
      <c r="A59" s="171"/>
      <c r="B59" s="186" t="s">
        <v>13</v>
      </c>
      <c r="C59" s="173"/>
      <c r="D59" s="174"/>
      <c r="E59" s="173"/>
      <c r="F59" s="176" t="s">
        <v>13</v>
      </c>
      <c r="G59" s="176"/>
      <c r="H59" s="176"/>
      <c r="I59" s="176"/>
      <c r="J59" s="187"/>
      <c r="K59" s="187" t="s">
        <v>168</v>
      </c>
      <c r="L59" s="187"/>
      <c r="M59" s="187"/>
      <c r="N59" s="182"/>
      <c r="O59" s="26"/>
    </row>
    <row r="60" spans="1:16" s="5" customFormat="1" ht="6" customHeight="1" thickBot="1" x14ac:dyDescent="0.3">
      <c r="A60" s="188"/>
      <c r="B60" s="189"/>
      <c r="C60" s="189"/>
      <c r="D60" s="190"/>
      <c r="E60" s="189"/>
      <c r="F60" s="189"/>
      <c r="G60" s="191"/>
      <c r="H60" s="191"/>
      <c r="I60" s="191"/>
      <c r="J60" s="189"/>
      <c r="K60" s="189"/>
      <c r="L60" s="192"/>
      <c r="M60" s="192"/>
      <c r="N60" s="193"/>
      <c r="O60" s="26"/>
    </row>
    <row r="68" spans="12:15" x14ac:dyDescent="0.25">
      <c r="L68" t="s">
        <v>73</v>
      </c>
      <c r="M68" t="s">
        <v>73</v>
      </c>
    </row>
    <row r="69" spans="12:15" x14ac:dyDescent="0.25">
      <c r="L69">
        <v>570818.81999999995</v>
      </c>
      <c r="M69">
        <v>570818.81999999995</v>
      </c>
    </row>
    <row r="70" spans="12:15" x14ac:dyDescent="0.25">
      <c r="L70">
        <v>224090.60481078405</v>
      </c>
      <c r="M70">
        <v>224090.60481078405</v>
      </c>
    </row>
    <row r="71" spans="12:15" x14ac:dyDescent="0.25">
      <c r="L71" s="61">
        <f>L69-L70</f>
        <v>346728.2151892159</v>
      </c>
      <c r="M71" s="61">
        <f>M69-M70</f>
        <v>346728.2151892159</v>
      </c>
      <c r="N71" s="61" t="e">
        <f>#REF!+#REF!+#REF!+M71</f>
        <v>#REF!</v>
      </c>
      <c r="O71" s="82" t="e">
        <f>M50-N71</f>
        <v>#REF!</v>
      </c>
    </row>
  </sheetData>
  <mergeCells count="11">
    <mergeCell ref="N9:N12"/>
    <mergeCell ref="F9:F12"/>
    <mergeCell ref="M9:M12"/>
    <mergeCell ref="L9:L12"/>
    <mergeCell ref="A2:N2"/>
    <mergeCell ref="A9:A12"/>
    <mergeCell ref="G9:G12"/>
    <mergeCell ref="I9:K9"/>
    <mergeCell ref="I11:I12"/>
    <mergeCell ref="I10:J10"/>
    <mergeCell ref="H9:H12"/>
  </mergeCells>
  <printOptions horizontalCentered="1"/>
  <pageMargins left="0.19685039370078741" right="0.19685039370078741" top="1.1811023622047245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zoomScaleNormal="100" workbookViewId="0">
      <selection activeCell="A19" sqref="A1:R19"/>
    </sheetView>
  </sheetViews>
  <sheetFormatPr defaultRowHeight="15" x14ac:dyDescent="0.25"/>
  <cols>
    <col min="4" max="4" width="12.5703125" customWidth="1"/>
    <col min="6" max="6" width="7.28515625" customWidth="1"/>
    <col min="8" max="8" width="7.140625" customWidth="1"/>
    <col min="10" max="10" width="7.28515625" customWidth="1"/>
    <col min="12" max="12" width="7.140625" customWidth="1"/>
    <col min="14" max="14" width="7.140625" customWidth="1"/>
    <col min="16" max="16" width="7.140625" customWidth="1"/>
  </cols>
  <sheetData>
    <row r="1" spans="1:18" ht="27" customHeight="1" thickBot="1" x14ac:dyDescent="0.3">
      <c r="A1" s="231" t="s">
        <v>29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3"/>
    </row>
    <row r="2" spans="1:18" ht="4.5" hidden="1" customHeight="1" x14ac:dyDescent="0.2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  <c r="R2" s="32"/>
    </row>
    <row r="3" spans="1:18" ht="15" customHeight="1" x14ac:dyDescent="0.25">
      <c r="A3" s="256" t="s">
        <v>30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8"/>
    </row>
    <row r="4" spans="1:18" ht="13.5" customHeight="1" x14ac:dyDescent="0.25">
      <c r="A4" s="259" t="s">
        <v>171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1"/>
    </row>
    <row r="5" spans="1:18" ht="12.75" customHeight="1" x14ac:dyDescent="0.25">
      <c r="A5" s="262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4"/>
    </row>
    <row r="6" spans="1:18" ht="14.25" customHeight="1" x14ac:dyDescent="0.25">
      <c r="A6" s="265" t="s">
        <v>0</v>
      </c>
      <c r="B6" s="268" t="s">
        <v>31</v>
      </c>
      <c r="C6" s="269"/>
      <c r="D6" s="270"/>
      <c r="E6" s="278" t="s">
        <v>32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79" t="s">
        <v>2</v>
      </c>
      <c r="R6" s="280"/>
    </row>
    <row r="7" spans="1:18" ht="14.25" customHeight="1" x14ac:dyDescent="0.25">
      <c r="A7" s="266"/>
      <c r="B7" s="271"/>
      <c r="C7" s="272"/>
      <c r="D7" s="273"/>
      <c r="E7" s="248" t="s">
        <v>33</v>
      </c>
      <c r="F7" s="249"/>
      <c r="G7" s="248" t="s">
        <v>34</v>
      </c>
      <c r="H7" s="249"/>
      <c r="I7" s="248" t="s">
        <v>35</v>
      </c>
      <c r="J7" s="249"/>
      <c r="K7" s="248" t="s">
        <v>36</v>
      </c>
      <c r="L7" s="249"/>
      <c r="M7" s="248" t="s">
        <v>37</v>
      </c>
      <c r="N7" s="249"/>
      <c r="O7" s="248" t="s">
        <v>38</v>
      </c>
      <c r="P7" s="249"/>
      <c r="Q7" s="281"/>
      <c r="R7" s="282"/>
    </row>
    <row r="8" spans="1:18" x14ac:dyDescent="0.25">
      <c r="A8" s="267"/>
      <c r="B8" s="274"/>
      <c r="C8" s="275"/>
      <c r="D8" s="276"/>
      <c r="E8" s="33" t="s">
        <v>39</v>
      </c>
      <c r="F8" s="33" t="s">
        <v>40</v>
      </c>
      <c r="G8" s="33" t="s">
        <v>39</v>
      </c>
      <c r="H8" s="33" t="s">
        <v>40</v>
      </c>
      <c r="I8" s="33" t="s">
        <v>39</v>
      </c>
      <c r="J8" s="33" t="s">
        <v>40</v>
      </c>
      <c r="K8" s="33" t="s">
        <v>39</v>
      </c>
      <c r="L8" s="33" t="s">
        <v>40</v>
      </c>
      <c r="M8" s="33" t="s">
        <v>39</v>
      </c>
      <c r="N8" s="33" t="s">
        <v>40</v>
      </c>
      <c r="O8" s="33" t="s">
        <v>39</v>
      </c>
      <c r="P8" s="33" t="s">
        <v>40</v>
      </c>
      <c r="Q8" s="33" t="s">
        <v>39</v>
      </c>
      <c r="R8" s="34" t="s">
        <v>40</v>
      </c>
    </row>
    <row r="9" spans="1:18" ht="12.95" customHeight="1" x14ac:dyDescent="0.25">
      <c r="A9" s="58" t="s">
        <v>6</v>
      </c>
      <c r="B9" s="250" t="str">
        <f>'Orçamento Global'!F13</f>
        <v>SERVIÇOS PRELIMINARES</v>
      </c>
      <c r="C9" s="251"/>
      <c r="D9" s="252"/>
      <c r="E9" s="44">
        <f>'Orçamento Global'!M13</f>
        <v>3498.15</v>
      </c>
      <c r="F9" s="81">
        <f t="shared" ref="F9:F14" si="0">IF($O$17&lt;&gt;0,E9*100/$O$17,0)</f>
        <v>2.1497620552663039</v>
      </c>
      <c r="G9" s="36">
        <v>0</v>
      </c>
      <c r="H9" s="101">
        <f t="shared" ref="H9:H14" si="1">IF($O$17&lt;&gt;0,G9*100/$O$17,0)</f>
        <v>0</v>
      </c>
      <c r="I9" s="36">
        <v>0</v>
      </c>
      <c r="J9" s="101">
        <f t="shared" ref="J9:J14" si="2">IF($O$17&lt;&gt;0,I9*100/$O$17,0)</f>
        <v>0</v>
      </c>
      <c r="K9" s="36">
        <v>0</v>
      </c>
      <c r="L9" s="101">
        <f t="shared" ref="L9:L14" si="3">IF($O$17&lt;&gt;0,K9*100/$O$17,0)</f>
        <v>0</v>
      </c>
      <c r="M9" s="36">
        <v>0</v>
      </c>
      <c r="N9" s="101">
        <f t="shared" ref="N9:N14" si="4">IF($O$17&lt;&gt;0,M9*100/$O$17,0)</f>
        <v>0</v>
      </c>
      <c r="O9" s="36">
        <v>0</v>
      </c>
      <c r="P9" s="101">
        <f t="shared" ref="P9:P14" si="5">IF($O$17&lt;&gt;0,O9*100/$O$17,0)</f>
        <v>0</v>
      </c>
      <c r="Q9" s="39">
        <f t="shared" ref="Q9:Q14" si="6">ROUND((E9+G9+I9+K9+M9+O9),2)</f>
        <v>3498.15</v>
      </c>
      <c r="R9" s="40">
        <f t="shared" ref="R9:R14" si="7">F9+H9+J9+L9+N9+P9</f>
        <v>2.1497620552663039</v>
      </c>
    </row>
    <row r="10" spans="1:18" ht="12.95" customHeight="1" x14ac:dyDescent="0.25">
      <c r="A10" s="58" t="s">
        <v>7</v>
      </c>
      <c r="B10" s="250" t="str">
        <f>'Orçamento Global'!F18</f>
        <v>TERRAPLANAGEM</v>
      </c>
      <c r="C10" s="251"/>
      <c r="D10" s="252"/>
      <c r="E10" s="44">
        <f>'Orçamento Global'!M18/2</f>
        <v>704.15</v>
      </c>
      <c r="F10" s="81">
        <f t="shared" si="0"/>
        <v>0.43273014342317168</v>
      </c>
      <c r="G10" s="44">
        <f>E10</f>
        <v>704.15</v>
      </c>
      <c r="H10" s="81">
        <f t="shared" si="1"/>
        <v>0.43273014342317168</v>
      </c>
      <c r="I10" s="36">
        <v>0</v>
      </c>
      <c r="J10" s="101">
        <f t="shared" si="2"/>
        <v>0</v>
      </c>
      <c r="K10" s="36">
        <v>0</v>
      </c>
      <c r="L10" s="101">
        <f t="shared" si="3"/>
        <v>0</v>
      </c>
      <c r="M10" s="36">
        <v>0</v>
      </c>
      <c r="N10" s="101">
        <f t="shared" si="4"/>
        <v>0</v>
      </c>
      <c r="O10" s="36">
        <v>0</v>
      </c>
      <c r="P10" s="101">
        <f t="shared" si="5"/>
        <v>0</v>
      </c>
      <c r="Q10" s="39">
        <f t="shared" si="6"/>
        <v>1408.3</v>
      </c>
      <c r="R10" s="40">
        <f t="shared" si="7"/>
        <v>0.86546028684634335</v>
      </c>
    </row>
    <row r="11" spans="1:18" ht="12.95" customHeight="1" x14ac:dyDescent="0.25">
      <c r="A11" s="58" t="s">
        <v>5</v>
      </c>
      <c r="B11" s="250" t="str">
        <f>'Orçamento Global'!F22</f>
        <v>DRENAGEM PLUVIAL</v>
      </c>
      <c r="C11" s="251"/>
      <c r="D11" s="252"/>
      <c r="E11" s="44">
        <f>'Orçamento Global'!M22/3</f>
        <v>6873.0933333333332</v>
      </c>
      <c r="F11" s="81">
        <f t="shared" si="0"/>
        <v>4.2238083702253473</v>
      </c>
      <c r="G11" s="44">
        <f>E11</f>
        <v>6873.0933333333332</v>
      </c>
      <c r="H11" s="81">
        <f t="shared" si="1"/>
        <v>4.2238083702253473</v>
      </c>
      <c r="I11" s="44">
        <f>G11</f>
        <v>6873.0933333333332</v>
      </c>
      <c r="J11" s="81">
        <f t="shared" si="2"/>
        <v>4.2238083702253473</v>
      </c>
      <c r="K11" s="36">
        <v>0</v>
      </c>
      <c r="L11" s="101">
        <f t="shared" si="3"/>
        <v>0</v>
      </c>
      <c r="M11" s="36">
        <v>0</v>
      </c>
      <c r="N11" s="101">
        <f t="shared" si="4"/>
        <v>0</v>
      </c>
      <c r="O11" s="36">
        <v>0</v>
      </c>
      <c r="P11" s="101">
        <f t="shared" si="5"/>
        <v>0</v>
      </c>
      <c r="Q11" s="39">
        <f t="shared" si="6"/>
        <v>20619.28</v>
      </c>
      <c r="R11" s="40">
        <f t="shared" si="7"/>
        <v>12.671425110676042</v>
      </c>
    </row>
    <row r="12" spans="1:18" ht="12.95" customHeight="1" x14ac:dyDescent="0.25">
      <c r="A12" s="58" t="s">
        <v>4</v>
      </c>
      <c r="B12" s="250" t="str">
        <f>'Orçamento Global'!F27</f>
        <v>PAVIMENTAÇÃO ASFÁLTICA</v>
      </c>
      <c r="C12" s="251"/>
      <c r="D12" s="252"/>
      <c r="E12" s="36">
        <v>0</v>
      </c>
      <c r="F12" s="101">
        <f t="shared" si="0"/>
        <v>0</v>
      </c>
      <c r="G12" s="36">
        <v>0</v>
      </c>
      <c r="H12" s="101">
        <f t="shared" si="1"/>
        <v>0</v>
      </c>
      <c r="I12" s="44">
        <f>'Orçamento Global'!M27/4</f>
        <v>32394.1675</v>
      </c>
      <c r="J12" s="81">
        <f t="shared" si="2"/>
        <v>19.907594615279766</v>
      </c>
      <c r="K12" s="44">
        <f>I12</f>
        <v>32394.1675</v>
      </c>
      <c r="L12" s="81">
        <f t="shared" si="3"/>
        <v>19.907594615279766</v>
      </c>
      <c r="M12" s="44">
        <f>K12</f>
        <v>32394.1675</v>
      </c>
      <c r="N12" s="81">
        <f t="shared" si="4"/>
        <v>19.907594615279766</v>
      </c>
      <c r="O12" s="44">
        <f>M12</f>
        <v>32394.1675</v>
      </c>
      <c r="P12" s="81">
        <f t="shared" si="5"/>
        <v>19.907594615279766</v>
      </c>
      <c r="Q12" s="39">
        <f t="shared" si="6"/>
        <v>129576.67</v>
      </c>
      <c r="R12" s="40">
        <f t="shared" si="7"/>
        <v>79.630378461119065</v>
      </c>
    </row>
    <row r="13" spans="1:18" ht="12.95" customHeight="1" x14ac:dyDescent="0.25">
      <c r="A13" s="58" t="s">
        <v>19</v>
      </c>
      <c r="B13" s="253" t="str">
        <f>'Orçamento Global'!F37</f>
        <v>PASSEIO</v>
      </c>
      <c r="C13" s="254"/>
      <c r="D13" s="255"/>
      <c r="E13" s="36">
        <v>0</v>
      </c>
      <c r="F13" s="101">
        <f t="shared" si="0"/>
        <v>0</v>
      </c>
      <c r="G13" s="36">
        <v>0</v>
      </c>
      <c r="H13" s="101">
        <f t="shared" si="1"/>
        <v>0</v>
      </c>
      <c r="I13" s="36">
        <v>0</v>
      </c>
      <c r="J13" s="101">
        <f t="shared" si="2"/>
        <v>0</v>
      </c>
      <c r="K13" s="36">
        <v>0</v>
      </c>
      <c r="L13" s="101">
        <f t="shared" si="3"/>
        <v>0</v>
      </c>
      <c r="M13" s="44">
        <f>'Orçamento Global'!M37/2</f>
        <v>1259.5450000000001</v>
      </c>
      <c r="N13" s="81">
        <f t="shared" si="4"/>
        <v>0.77404400837596921</v>
      </c>
      <c r="O13" s="44">
        <f>M13</f>
        <v>1259.5450000000001</v>
      </c>
      <c r="P13" s="81">
        <f t="shared" si="5"/>
        <v>0.77404400837596921</v>
      </c>
      <c r="Q13" s="39">
        <f t="shared" si="6"/>
        <v>2519.09</v>
      </c>
      <c r="R13" s="40">
        <f t="shared" si="7"/>
        <v>1.5480880167519384</v>
      </c>
    </row>
    <row r="14" spans="1:18" ht="12.95" customHeight="1" x14ac:dyDescent="0.25">
      <c r="A14" s="58" t="s">
        <v>8</v>
      </c>
      <c r="B14" s="277" t="str">
        <f>'Orçamento Global'!F41</f>
        <v>SINALIZAÇÃO DE TRÂNSITO</v>
      </c>
      <c r="C14" s="251"/>
      <c r="D14" s="252"/>
      <c r="E14" s="36">
        <v>0</v>
      </c>
      <c r="F14" s="101">
        <f t="shared" si="0"/>
        <v>0</v>
      </c>
      <c r="G14" s="36">
        <v>0</v>
      </c>
      <c r="H14" s="101">
        <f t="shared" si="1"/>
        <v>0</v>
      </c>
      <c r="I14" s="36">
        <v>0</v>
      </c>
      <c r="J14" s="101">
        <f t="shared" si="2"/>
        <v>0</v>
      </c>
      <c r="K14" s="36">
        <v>0</v>
      </c>
      <c r="L14" s="101">
        <f t="shared" si="3"/>
        <v>0</v>
      </c>
      <c r="M14" s="36">
        <v>0</v>
      </c>
      <c r="N14" s="101">
        <f t="shared" si="4"/>
        <v>0</v>
      </c>
      <c r="O14" s="44">
        <f>'Orçamento Global'!M41</f>
        <v>5101.17</v>
      </c>
      <c r="P14" s="81">
        <f t="shared" si="5"/>
        <v>3.134886069340312</v>
      </c>
      <c r="Q14" s="39">
        <f t="shared" si="6"/>
        <v>5101.17</v>
      </c>
      <c r="R14" s="40">
        <f t="shared" si="7"/>
        <v>3.134886069340312</v>
      </c>
    </row>
    <row r="15" spans="1:18" ht="12.95" customHeight="1" x14ac:dyDescent="0.25">
      <c r="A15" s="35"/>
      <c r="B15" s="242"/>
      <c r="C15" s="243"/>
      <c r="D15" s="244"/>
      <c r="E15" s="36"/>
      <c r="F15" s="37"/>
      <c r="G15" s="36"/>
      <c r="H15" s="38"/>
      <c r="I15" s="36"/>
      <c r="J15" s="37"/>
      <c r="K15" s="36"/>
      <c r="L15" s="37"/>
      <c r="M15" s="36"/>
      <c r="N15" s="37"/>
      <c r="O15" s="36"/>
      <c r="P15" s="37"/>
      <c r="Q15" s="39"/>
      <c r="R15" s="40"/>
    </row>
    <row r="16" spans="1:18" s="43" customFormat="1" ht="14.25" customHeight="1" x14ac:dyDescent="0.2">
      <c r="A16" s="245" t="s">
        <v>41</v>
      </c>
      <c r="B16" s="246"/>
      <c r="C16" s="246"/>
      <c r="D16" s="247"/>
      <c r="E16" s="41">
        <f>(SUM(E9:E15))</f>
        <v>11075.393333333333</v>
      </c>
      <c r="F16" s="42">
        <f>IF($O$17&lt;&gt;0,E16*100/$O$17,0)</f>
        <v>6.8063005689148222</v>
      </c>
      <c r="G16" s="41">
        <f>(SUM(G9:G15))</f>
        <v>7577.2433333333329</v>
      </c>
      <c r="H16" s="42">
        <f>IF($O$17&lt;&gt;0,G16*100/$O$17,0)</f>
        <v>4.6565385136485187</v>
      </c>
      <c r="I16" s="41">
        <f>(SUM(I9:I15))</f>
        <v>39267.260833333334</v>
      </c>
      <c r="J16" s="42">
        <f>IF($O$17&lt;&gt;0,I16*100/$O$17,0)</f>
        <v>24.131402985505112</v>
      </c>
      <c r="K16" s="41">
        <f>(SUM(K9:K15))</f>
        <v>32394.1675</v>
      </c>
      <c r="L16" s="42">
        <f>IF($O$17&lt;&gt;0,K16*100/$O$17,0)</f>
        <v>19.907594615279766</v>
      </c>
      <c r="M16" s="41">
        <f>(SUM(M9:M15))</f>
        <v>33653.712500000001</v>
      </c>
      <c r="N16" s="42">
        <f>IF($O$17&lt;&gt;0,M16*100/$O$17,0)</f>
        <v>20.681638623655733</v>
      </c>
      <c r="O16" s="41">
        <f>(SUM(O9:O15))</f>
        <v>38754.8825</v>
      </c>
      <c r="P16" s="42">
        <f>IF($O$17&lt;&gt;0,O16*100/$O$17,0)</f>
        <v>23.816524692996044</v>
      </c>
      <c r="Q16" s="39">
        <f>ROUND(SUM(Q9:Q15),2)</f>
        <v>162722.66</v>
      </c>
      <c r="R16" s="40">
        <f>F16+H16+J16+L16+N16+P16</f>
        <v>99.999999999999986</v>
      </c>
    </row>
    <row r="17" spans="1:18" s="43" customFormat="1" ht="14.25" customHeight="1" x14ac:dyDescent="0.2">
      <c r="A17" s="245" t="s">
        <v>42</v>
      </c>
      <c r="B17" s="246"/>
      <c r="C17" s="246"/>
      <c r="D17" s="247"/>
      <c r="E17" s="41">
        <f>E16</f>
        <v>11075.393333333333</v>
      </c>
      <c r="F17" s="42">
        <f>F16</f>
        <v>6.8063005689148222</v>
      </c>
      <c r="G17" s="41">
        <f t="shared" ref="G17:P17" si="8">E17+G16</f>
        <v>18652.636666666665</v>
      </c>
      <c r="H17" s="42">
        <f>F17+H16</f>
        <v>11.462839082563342</v>
      </c>
      <c r="I17" s="41">
        <f t="shared" si="8"/>
        <v>57919.897499999999</v>
      </c>
      <c r="J17" s="42">
        <f t="shared" si="8"/>
        <v>35.594242068068453</v>
      </c>
      <c r="K17" s="41">
        <f t="shared" si="8"/>
        <v>90314.065000000002</v>
      </c>
      <c r="L17" s="42">
        <f t="shared" si="8"/>
        <v>55.501836683348216</v>
      </c>
      <c r="M17" s="41">
        <f t="shared" si="8"/>
        <v>123967.7775</v>
      </c>
      <c r="N17" s="42">
        <f t="shared" si="8"/>
        <v>76.183475307003945</v>
      </c>
      <c r="O17" s="41">
        <f t="shared" si="8"/>
        <v>162722.66</v>
      </c>
      <c r="P17" s="42">
        <f t="shared" si="8"/>
        <v>99.999999999999986</v>
      </c>
      <c r="Q17" s="39"/>
      <c r="R17" s="40"/>
    </row>
    <row r="18" spans="1:18" ht="57" customHeight="1" x14ac:dyDescent="0.25">
      <c r="A18" s="240" t="s">
        <v>169</v>
      </c>
      <c r="B18" s="235"/>
      <c r="C18" s="235"/>
      <c r="D18" s="241"/>
      <c r="E18" s="234" t="s">
        <v>43</v>
      </c>
      <c r="F18" s="235"/>
      <c r="G18" s="235"/>
      <c r="H18" s="235"/>
      <c r="I18" s="235"/>
      <c r="J18" s="235"/>
      <c r="K18" s="235"/>
      <c r="L18" s="235"/>
      <c r="M18" s="241"/>
      <c r="N18" s="234" t="s">
        <v>44</v>
      </c>
      <c r="O18" s="235"/>
      <c r="P18" s="235"/>
      <c r="Q18" s="235"/>
      <c r="R18" s="236"/>
    </row>
    <row r="19" spans="1:18" ht="16.5" customHeight="1" thickBot="1" x14ac:dyDescent="0.3">
      <c r="A19" s="237" t="s">
        <v>45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9"/>
    </row>
  </sheetData>
  <mergeCells count="26">
    <mergeCell ref="B9:D9"/>
    <mergeCell ref="B11:D11"/>
    <mergeCell ref="B14:D14"/>
    <mergeCell ref="E6:P6"/>
    <mergeCell ref="Q6:R7"/>
    <mergeCell ref="E7:F7"/>
    <mergeCell ref="G7:H7"/>
    <mergeCell ref="I7:J7"/>
    <mergeCell ref="K7:L7"/>
    <mergeCell ref="M7:N7"/>
    <mergeCell ref="A1:R1"/>
    <mergeCell ref="N18:R18"/>
    <mergeCell ref="A19:R19"/>
    <mergeCell ref="A18:D18"/>
    <mergeCell ref="E18:M18"/>
    <mergeCell ref="B15:D15"/>
    <mergeCell ref="A17:D17"/>
    <mergeCell ref="A16:D16"/>
    <mergeCell ref="O7:P7"/>
    <mergeCell ref="B12:D12"/>
    <mergeCell ref="B13:D13"/>
    <mergeCell ref="B10:D10"/>
    <mergeCell ref="A3:R3"/>
    <mergeCell ref="A4:R5"/>
    <mergeCell ref="A6:A8"/>
    <mergeCell ref="B6:D8"/>
  </mergeCells>
  <pageMargins left="0.39370078740157483" right="0.39370078740157483" top="0.98425196850393704" bottom="0.78740157480314965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workbookViewId="0">
      <selection activeCell="G63" sqref="A1:G63"/>
    </sheetView>
  </sheetViews>
  <sheetFormatPr defaultRowHeight="15" x14ac:dyDescent="0.25"/>
  <cols>
    <col min="1" max="1" width="6.5703125" customWidth="1"/>
    <col min="3" max="3" width="74" customWidth="1"/>
  </cols>
  <sheetData>
    <row r="1" spans="1:13" ht="15.75" thickBot="1" x14ac:dyDescent="0.3">
      <c r="A1" s="61" t="s">
        <v>62</v>
      </c>
      <c r="H1" s="4"/>
      <c r="M1" s="79"/>
    </row>
    <row r="2" spans="1:13" x14ac:dyDescent="0.25">
      <c r="A2" s="285" t="s">
        <v>63</v>
      </c>
      <c r="B2" s="287" t="s">
        <v>64</v>
      </c>
      <c r="C2" s="287" t="s">
        <v>141</v>
      </c>
      <c r="D2" s="289" t="s">
        <v>49</v>
      </c>
      <c r="E2" s="207" t="s">
        <v>55</v>
      </c>
      <c r="F2" s="197" t="s">
        <v>65</v>
      </c>
      <c r="G2" s="283" t="s">
        <v>2</v>
      </c>
      <c r="H2" s="4"/>
      <c r="M2" s="79"/>
    </row>
    <row r="3" spans="1:13" x14ac:dyDescent="0.25">
      <c r="A3" s="286"/>
      <c r="B3" s="288"/>
      <c r="C3" s="288"/>
      <c r="D3" s="290"/>
      <c r="E3" s="291"/>
      <c r="F3" s="198" t="s">
        <v>66</v>
      </c>
      <c r="G3" s="284"/>
      <c r="H3" s="4"/>
      <c r="M3" s="79"/>
    </row>
    <row r="4" spans="1:13" ht="22.5" customHeight="1" x14ac:dyDescent="0.25">
      <c r="A4" s="14" t="s">
        <v>3</v>
      </c>
      <c r="B4" s="62">
        <v>4512</v>
      </c>
      <c r="C4" s="8" t="s">
        <v>149</v>
      </c>
      <c r="D4" s="9" t="s">
        <v>142</v>
      </c>
      <c r="E4" s="63">
        <v>1</v>
      </c>
      <c r="F4" s="10">
        <v>2.1</v>
      </c>
      <c r="G4" s="64">
        <f t="shared" ref="G4:G9" si="0">ROUND((E4*F4),2)</f>
        <v>2.1</v>
      </c>
      <c r="K4" s="79"/>
      <c r="L4" s="2"/>
      <c r="M4" s="80"/>
    </row>
    <row r="5" spans="1:13" ht="12.75" customHeight="1" x14ac:dyDescent="0.25">
      <c r="A5" s="14" t="s">
        <v>27</v>
      </c>
      <c r="B5" s="62">
        <v>4491</v>
      </c>
      <c r="C5" s="8" t="s">
        <v>143</v>
      </c>
      <c r="D5" s="9" t="s">
        <v>142</v>
      </c>
      <c r="E5" s="63">
        <v>4</v>
      </c>
      <c r="F5" s="10">
        <v>6.99</v>
      </c>
      <c r="G5" s="64">
        <f t="shared" si="0"/>
        <v>27.96</v>
      </c>
      <c r="K5" s="79"/>
      <c r="L5" s="2"/>
      <c r="M5" s="80"/>
    </row>
    <row r="6" spans="1:13" ht="12" customHeight="1" x14ac:dyDescent="0.25">
      <c r="A6" s="14" t="s">
        <v>28</v>
      </c>
      <c r="B6" s="62">
        <v>4813</v>
      </c>
      <c r="C6" s="8" t="s">
        <v>144</v>
      </c>
      <c r="D6" s="9" t="s">
        <v>145</v>
      </c>
      <c r="E6" s="63">
        <v>1</v>
      </c>
      <c r="F6" s="10">
        <v>315</v>
      </c>
      <c r="G6" s="64">
        <f t="shared" si="0"/>
        <v>315</v>
      </c>
      <c r="K6" s="79"/>
      <c r="L6" s="2"/>
      <c r="M6" s="80"/>
    </row>
    <row r="7" spans="1:13" ht="13.5" customHeight="1" x14ac:dyDescent="0.25">
      <c r="A7" s="14" t="s">
        <v>60</v>
      </c>
      <c r="B7" s="62">
        <v>5075</v>
      </c>
      <c r="C7" s="8" t="s">
        <v>146</v>
      </c>
      <c r="D7" s="9" t="s">
        <v>80</v>
      </c>
      <c r="E7" s="63">
        <v>0.11</v>
      </c>
      <c r="F7" s="10">
        <v>22.13</v>
      </c>
      <c r="G7" s="64">
        <f t="shared" si="0"/>
        <v>2.4300000000000002</v>
      </c>
      <c r="K7" s="79"/>
      <c r="L7" s="2"/>
      <c r="M7" s="80"/>
    </row>
    <row r="8" spans="1:13" ht="12.75" customHeight="1" x14ac:dyDescent="0.25">
      <c r="A8" s="14" t="s">
        <v>81</v>
      </c>
      <c r="B8" s="62">
        <v>88262</v>
      </c>
      <c r="C8" s="8" t="s">
        <v>147</v>
      </c>
      <c r="D8" s="9" t="s">
        <v>69</v>
      </c>
      <c r="E8" s="63">
        <v>1</v>
      </c>
      <c r="F8" s="10">
        <v>29.63</v>
      </c>
      <c r="G8" s="64">
        <f t="shared" si="0"/>
        <v>29.63</v>
      </c>
      <c r="K8" s="79"/>
      <c r="L8" s="2"/>
      <c r="M8" s="80"/>
    </row>
    <row r="9" spans="1:13" ht="13.5" customHeight="1" x14ac:dyDescent="0.25">
      <c r="A9" s="14" t="s">
        <v>82</v>
      </c>
      <c r="B9" s="62">
        <v>88316</v>
      </c>
      <c r="C9" s="8" t="s">
        <v>68</v>
      </c>
      <c r="D9" s="9" t="s">
        <v>69</v>
      </c>
      <c r="E9" s="63">
        <v>2</v>
      </c>
      <c r="F9" s="10">
        <v>21.48</v>
      </c>
      <c r="G9" s="64">
        <f t="shared" si="0"/>
        <v>42.96</v>
      </c>
      <c r="K9" s="79"/>
      <c r="L9" s="2"/>
      <c r="M9" s="80"/>
    </row>
    <row r="10" spans="1:13" ht="15.75" thickBot="1" x14ac:dyDescent="0.3">
      <c r="A10" s="65" t="s">
        <v>67</v>
      </c>
      <c r="B10" s="66" t="s">
        <v>59</v>
      </c>
      <c r="C10" s="67"/>
      <c r="D10" s="67"/>
      <c r="E10" s="67"/>
      <c r="F10" s="68"/>
      <c r="G10" s="69">
        <f>ROUND(SUM(G4:G9),2)</f>
        <v>420.08</v>
      </c>
      <c r="K10" s="79"/>
      <c r="L10" s="2"/>
      <c r="M10" s="79"/>
    </row>
    <row r="11" spans="1:13" ht="12" customHeight="1" thickBot="1" x14ac:dyDescent="0.3">
      <c r="A11" s="18"/>
      <c r="B11" s="2"/>
      <c r="C11" s="2"/>
      <c r="D11" s="2"/>
      <c r="E11" s="2"/>
      <c r="F11" s="2"/>
      <c r="G11" s="19"/>
    </row>
    <row r="12" spans="1:13" x14ac:dyDescent="0.25">
      <c r="A12" s="285" t="s">
        <v>63</v>
      </c>
      <c r="B12" s="287" t="s">
        <v>64</v>
      </c>
      <c r="C12" s="287" t="s">
        <v>76</v>
      </c>
      <c r="D12" s="289" t="s">
        <v>49</v>
      </c>
      <c r="E12" s="207" t="s">
        <v>55</v>
      </c>
      <c r="F12" s="102" t="s">
        <v>65</v>
      </c>
      <c r="G12" s="283" t="s">
        <v>2</v>
      </c>
      <c r="H12" s="4"/>
      <c r="M12" s="79"/>
    </row>
    <row r="13" spans="1:13" x14ac:dyDescent="0.25">
      <c r="A13" s="286"/>
      <c r="B13" s="288"/>
      <c r="C13" s="288"/>
      <c r="D13" s="290"/>
      <c r="E13" s="291"/>
      <c r="F13" s="106" t="s">
        <v>66</v>
      </c>
      <c r="G13" s="284"/>
      <c r="H13" s="4"/>
      <c r="M13" s="79"/>
    </row>
    <row r="14" spans="1:13" ht="14.25" customHeight="1" x14ac:dyDescent="0.25">
      <c r="A14" s="14" t="s">
        <v>3</v>
      </c>
      <c r="B14" s="62">
        <v>13521</v>
      </c>
      <c r="C14" s="8" t="s">
        <v>84</v>
      </c>
      <c r="D14" s="9" t="s">
        <v>49</v>
      </c>
      <c r="E14" s="63">
        <v>1</v>
      </c>
      <c r="F14" s="10">
        <v>82.5</v>
      </c>
      <c r="G14" s="64">
        <f>ROUND((E14*F14),2)</f>
        <v>82.5</v>
      </c>
      <c r="K14" s="79"/>
      <c r="L14" s="2"/>
      <c r="M14" s="80"/>
    </row>
    <row r="15" spans="1:13" ht="14.25" customHeight="1" x14ac:dyDescent="0.25">
      <c r="A15" s="14" t="s">
        <v>27</v>
      </c>
      <c r="B15" s="62">
        <v>11953</v>
      </c>
      <c r="C15" s="8" t="s">
        <v>150</v>
      </c>
      <c r="D15" s="9" t="s">
        <v>49</v>
      </c>
      <c r="E15" s="63">
        <v>2</v>
      </c>
      <c r="F15" s="10">
        <v>4.66</v>
      </c>
      <c r="G15" s="64">
        <f>ROUND((E15*F15),2)</f>
        <v>9.32</v>
      </c>
      <c r="K15" s="79"/>
      <c r="L15" s="2"/>
      <c r="M15" s="80"/>
    </row>
    <row r="16" spans="1:13" ht="12.75" customHeight="1" x14ac:dyDescent="0.25">
      <c r="A16" s="14" t="s">
        <v>28</v>
      </c>
      <c r="B16" s="62">
        <v>88316</v>
      </c>
      <c r="C16" s="8" t="s">
        <v>68</v>
      </c>
      <c r="D16" s="9" t="s">
        <v>69</v>
      </c>
      <c r="E16" s="63">
        <v>0.4</v>
      </c>
      <c r="F16" s="10">
        <v>21.48</v>
      </c>
      <c r="G16" s="64">
        <f>ROUND((E16*F16),2)</f>
        <v>8.59</v>
      </c>
      <c r="K16" s="79"/>
      <c r="L16" s="2"/>
      <c r="M16" s="80"/>
    </row>
    <row r="17" spans="1:13" ht="15.75" thickBot="1" x14ac:dyDescent="0.3">
      <c r="A17" s="65" t="s">
        <v>67</v>
      </c>
      <c r="B17" s="66" t="s">
        <v>61</v>
      </c>
      <c r="C17" s="67"/>
      <c r="D17" s="67"/>
      <c r="E17" s="67"/>
      <c r="F17" s="68"/>
      <c r="G17" s="69">
        <f>ROUND(SUM(G14:G16),2)</f>
        <v>100.41</v>
      </c>
      <c r="K17" s="79"/>
      <c r="L17" s="2"/>
      <c r="M17" s="79"/>
    </row>
    <row r="18" spans="1:13" ht="12" customHeight="1" thickBot="1" x14ac:dyDescent="0.3">
      <c r="A18" s="18"/>
      <c r="B18" s="71"/>
      <c r="C18" s="71"/>
      <c r="D18" s="71"/>
      <c r="E18" s="71"/>
      <c r="F18" s="71"/>
      <c r="G18" s="72"/>
    </row>
    <row r="19" spans="1:13" x14ac:dyDescent="0.25">
      <c r="A19" s="285" t="s">
        <v>63</v>
      </c>
      <c r="B19" s="287" t="s">
        <v>64</v>
      </c>
      <c r="C19" s="287" t="s">
        <v>122</v>
      </c>
      <c r="D19" s="289" t="s">
        <v>49</v>
      </c>
      <c r="E19" s="207" t="s">
        <v>55</v>
      </c>
      <c r="F19" s="102" t="s">
        <v>65</v>
      </c>
      <c r="G19" s="283" t="s">
        <v>2</v>
      </c>
      <c r="H19" s="4"/>
      <c r="M19" s="79"/>
    </row>
    <row r="20" spans="1:13" x14ac:dyDescent="0.25">
      <c r="A20" s="286"/>
      <c r="B20" s="288"/>
      <c r="C20" s="288"/>
      <c r="D20" s="290"/>
      <c r="E20" s="291"/>
      <c r="F20" s="106" t="s">
        <v>66</v>
      </c>
      <c r="G20" s="284"/>
      <c r="H20" s="4"/>
      <c r="M20" s="79"/>
    </row>
    <row r="21" spans="1:13" ht="22.5" customHeight="1" x14ac:dyDescent="0.25">
      <c r="A21" s="14" t="s">
        <v>3</v>
      </c>
      <c r="B21" s="62" t="s">
        <v>151</v>
      </c>
      <c r="C21" s="95" t="s">
        <v>153</v>
      </c>
      <c r="D21" s="9" t="s">
        <v>80</v>
      </c>
      <c r="E21" s="96">
        <v>0.76</v>
      </c>
      <c r="F21" s="92">
        <v>4.18</v>
      </c>
      <c r="G21" s="64">
        <f t="shared" ref="G21:G26" si="1">ROUND((E21*F21),2)</f>
        <v>3.18</v>
      </c>
      <c r="K21" s="79"/>
      <c r="L21" s="2"/>
      <c r="M21" s="80"/>
    </row>
    <row r="22" spans="1:13" ht="33.75" customHeight="1" x14ac:dyDescent="0.25">
      <c r="A22" s="14" t="s">
        <v>27</v>
      </c>
      <c r="B22" s="62">
        <v>83362</v>
      </c>
      <c r="C22" s="95" t="s">
        <v>92</v>
      </c>
      <c r="D22" s="9" t="s">
        <v>123</v>
      </c>
      <c r="E22" s="93">
        <v>4.0000000000000002E-4</v>
      </c>
      <c r="F22" s="92">
        <v>265.52</v>
      </c>
      <c r="G22" s="64">
        <f t="shared" si="1"/>
        <v>0.11</v>
      </c>
      <c r="K22" s="79"/>
      <c r="L22" s="2"/>
      <c r="M22" s="80"/>
    </row>
    <row r="23" spans="1:13" ht="33" customHeight="1" x14ac:dyDescent="0.25">
      <c r="A23" s="14" t="s">
        <v>28</v>
      </c>
      <c r="B23" s="62">
        <v>91486</v>
      </c>
      <c r="C23" s="95" t="s">
        <v>124</v>
      </c>
      <c r="D23" s="94" t="s">
        <v>125</v>
      </c>
      <c r="E23" s="93">
        <v>5.1000000000000004E-3</v>
      </c>
      <c r="F23" s="92">
        <v>61.38</v>
      </c>
      <c r="G23" s="64">
        <f t="shared" si="1"/>
        <v>0.31</v>
      </c>
      <c r="K23" s="79"/>
      <c r="L23" s="2"/>
      <c r="M23" s="80"/>
    </row>
    <row r="24" spans="1:13" ht="22.5" customHeight="1" x14ac:dyDescent="0.25">
      <c r="A24" s="14" t="s">
        <v>60</v>
      </c>
      <c r="B24" s="62">
        <v>89035</v>
      </c>
      <c r="C24" s="95" t="s">
        <v>91</v>
      </c>
      <c r="D24" s="9" t="s">
        <v>123</v>
      </c>
      <c r="E24" s="93">
        <v>1.6999999999999999E-3</v>
      </c>
      <c r="F24" s="92">
        <v>129.91</v>
      </c>
      <c r="G24" s="64">
        <f t="shared" si="1"/>
        <v>0.22</v>
      </c>
      <c r="K24" s="79"/>
      <c r="L24" s="2"/>
      <c r="M24" s="80"/>
    </row>
    <row r="25" spans="1:13" ht="14.25" customHeight="1" x14ac:dyDescent="0.25">
      <c r="A25" s="14" t="s">
        <v>81</v>
      </c>
      <c r="B25" s="62">
        <v>89036</v>
      </c>
      <c r="C25" s="95" t="s">
        <v>90</v>
      </c>
      <c r="D25" s="94" t="s">
        <v>125</v>
      </c>
      <c r="E25" s="93">
        <v>3.8E-3</v>
      </c>
      <c r="F25" s="92">
        <v>46.44</v>
      </c>
      <c r="G25" s="64">
        <f t="shared" si="1"/>
        <v>0.18</v>
      </c>
      <c r="K25" s="79"/>
      <c r="L25" s="2"/>
      <c r="M25" s="80"/>
    </row>
    <row r="26" spans="1:13" ht="12.75" customHeight="1" x14ac:dyDescent="0.25">
      <c r="A26" s="14" t="s">
        <v>82</v>
      </c>
      <c r="B26" s="62">
        <v>88316</v>
      </c>
      <c r="C26" s="95" t="s">
        <v>68</v>
      </c>
      <c r="D26" s="94" t="s">
        <v>69</v>
      </c>
      <c r="E26" s="93">
        <v>5.4999999999999997E-3</v>
      </c>
      <c r="F26" s="10">
        <v>21.48</v>
      </c>
      <c r="G26" s="64">
        <f t="shared" si="1"/>
        <v>0.12</v>
      </c>
      <c r="K26" s="79"/>
      <c r="L26" s="2"/>
      <c r="M26" s="80"/>
    </row>
    <row r="27" spans="1:13" ht="15.75" thickBot="1" x14ac:dyDescent="0.3">
      <c r="A27" s="65" t="s">
        <v>67</v>
      </c>
      <c r="B27" s="66" t="s">
        <v>78</v>
      </c>
      <c r="C27" s="67"/>
      <c r="D27" s="67"/>
      <c r="E27" s="67"/>
      <c r="F27" s="68"/>
      <c r="G27" s="69">
        <f>ROUND(SUM(G21:G26),2)</f>
        <v>4.12</v>
      </c>
      <c r="K27" s="79"/>
      <c r="L27" s="2"/>
      <c r="M27" s="79"/>
    </row>
    <row r="28" spans="1:13" ht="12" customHeight="1" x14ac:dyDescent="0.25">
      <c r="A28" s="299"/>
      <c r="B28" s="300"/>
      <c r="C28" s="300"/>
      <c r="D28" s="300"/>
      <c r="E28" s="300"/>
      <c r="F28" s="300"/>
      <c r="G28" s="301"/>
    </row>
    <row r="29" spans="1:13" x14ac:dyDescent="0.25">
      <c r="A29" s="286" t="s">
        <v>63</v>
      </c>
      <c r="B29" s="288" t="s">
        <v>64</v>
      </c>
      <c r="C29" s="288" t="s">
        <v>126</v>
      </c>
      <c r="D29" s="290" t="s">
        <v>49</v>
      </c>
      <c r="E29" s="302" t="s">
        <v>55</v>
      </c>
      <c r="F29" s="303" t="s">
        <v>65</v>
      </c>
      <c r="G29" s="284" t="s">
        <v>2</v>
      </c>
      <c r="H29" s="4"/>
      <c r="M29" s="79"/>
    </row>
    <row r="30" spans="1:13" x14ac:dyDescent="0.25">
      <c r="A30" s="286"/>
      <c r="B30" s="288"/>
      <c r="C30" s="288"/>
      <c r="D30" s="290"/>
      <c r="E30" s="291"/>
      <c r="F30" s="200" t="s">
        <v>66</v>
      </c>
      <c r="G30" s="284"/>
      <c r="H30" s="4"/>
      <c r="M30" s="79"/>
    </row>
    <row r="31" spans="1:13" ht="21.75" customHeight="1" x14ac:dyDescent="0.25">
      <c r="A31" s="14" t="s">
        <v>3</v>
      </c>
      <c r="B31" s="62" t="s">
        <v>151</v>
      </c>
      <c r="C31" s="95" t="s">
        <v>152</v>
      </c>
      <c r="D31" s="9" t="s">
        <v>127</v>
      </c>
      <c r="E31" s="96">
        <v>0.6</v>
      </c>
      <c r="F31" s="92">
        <v>2.39</v>
      </c>
      <c r="G31" s="64">
        <f t="shared" ref="G31:G36" si="2">ROUND((E31*F31),2)</f>
        <v>1.43</v>
      </c>
      <c r="K31" s="79"/>
      <c r="L31" s="2"/>
      <c r="M31" s="80"/>
    </row>
    <row r="32" spans="1:13" ht="33.75" customHeight="1" x14ac:dyDescent="0.25">
      <c r="A32" s="14" t="s">
        <v>27</v>
      </c>
      <c r="B32" s="62">
        <v>83362</v>
      </c>
      <c r="C32" s="95" t="s">
        <v>92</v>
      </c>
      <c r="D32" s="9" t="s">
        <v>123</v>
      </c>
      <c r="E32" s="93">
        <v>4.0000000000000002E-4</v>
      </c>
      <c r="F32" s="92">
        <v>265.52</v>
      </c>
      <c r="G32" s="64">
        <f t="shared" si="2"/>
        <v>0.11</v>
      </c>
      <c r="K32" s="79"/>
      <c r="L32" s="2"/>
      <c r="M32" s="80"/>
    </row>
    <row r="33" spans="1:13" ht="33" customHeight="1" x14ac:dyDescent="0.25">
      <c r="A33" s="14" t="s">
        <v>28</v>
      </c>
      <c r="B33" s="62">
        <v>91486</v>
      </c>
      <c r="C33" s="95" t="s">
        <v>89</v>
      </c>
      <c r="D33" s="94" t="s">
        <v>125</v>
      </c>
      <c r="E33" s="93">
        <v>5.1000000000000004E-3</v>
      </c>
      <c r="F33" s="92">
        <v>61.38</v>
      </c>
      <c r="G33" s="64">
        <f t="shared" si="2"/>
        <v>0.31</v>
      </c>
      <c r="K33" s="79"/>
      <c r="L33" s="2"/>
      <c r="M33" s="80"/>
    </row>
    <row r="34" spans="1:13" ht="22.5" customHeight="1" x14ac:dyDescent="0.25">
      <c r="A34" s="14" t="s">
        <v>60</v>
      </c>
      <c r="B34" s="62">
        <v>89035</v>
      </c>
      <c r="C34" s="95" t="s">
        <v>91</v>
      </c>
      <c r="D34" s="9" t="s">
        <v>123</v>
      </c>
      <c r="E34" s="93">
        <v>1.6999999999999999E-3</v>
      </c>
      <c r="F34" s="92">
        <v>129.91</v>
      </c>
      <c r="G34" s="64">
        <f t="shared" si="2"/>
        <v>0.22</v>
      </c>
      <c r="K34" s="79"/>
      <c r="L34" s="2"/>
      <c r="M34" s="80"/>
    </row>
    <row r="35" spans="1:13" ht="14.25" customHeight="1" x14ac:dyDescent="0.25">
      <c r="A35" s="14" t="s">
        <v>81</v>
      </c>
      <c r="B35" s="62">
        <v>89036</v>
      </c>
      <c r="C35" s="95" t="s">
        <v>90</v>
      </c>
      <c r="D35" s="94" t="s">
        <v>125</v>
      </c>
      <c r="E35" s="93">
        <v>3.8E-3</v>
      </c>
      <c r="F35" s="92">
        <v>46.44</v>
      </c>
      <c r="G35" s="64">
        <f t="shared" si="2"/>
        <v>0.18</v>
      </c>
      <c r="K35" s="79"/>
      <c r="L35" s="2"/>
      <c r="M35" s="80"/>
    </row>
    <row r="36" spans="1:13" ht="12.75" customHeight="1" x14ac:dyDescent="0.25">
      <c r="A36" s="14" t="s">
        <v>82</v>
      </c>
      <c r="B36" s="62">
        <v>88316</v>
      </c>
      <c r="C36" s="95" t="s">
        <v>68</v>
      </c>
      <c r="D36" s="94" t="s">
        <v>69</v>
      </c>
      <c r="E36" s="93">
        <v>5.4999999999999997E-3</v>
      </c>
      <c r="F36" s="10">
        <v>21.48</v>
      </c>
      <c r="G36" s="64">
        <f t="shared" si="2"/>
        <v>0.12</v>
      </c>
      <c r="K36" s="79"/>
      <c r="L36" s="2"/>
      <c r="M36" s="80"/>
    </row>
    <row r="37" spans="1:13" x14ac:dyDescent="0.25">
      <c r="A37" s="293" t="s">
        <v>67</v>
      </c>
      <c r="B37" s="294" t="s">
        <v>148</v>
      </c>
      <c r="C37" s="295"/>
      <c r="D37" s="295"/>
      <c r="E37" s="295"/>
      <c r="F37" s="296"/>
      <c r="G37" s="297">
        <f>ROUND(SUM(G31:G36),2)</f>
        <v>2.37</v>
      </c>
      <c r="K37" s="79"/>
      <c r="L37" s="2"/>
      <c r="M37" s="79"/>
    </row>
    <row r="38" spans="1:13" ht="12" customHeight="1" thickBot="1" x14ac:dyDescent="0.3">
      <c r="A38" s="292"/>
      <c r="B38" s="2"/>
      <c r="C38" s="2"/>
      <c r="D38" s="2"/>
      <c r="E38" s="2"/>
      <c r="F38" s="2"/>
      <c r="G38" s="19"/>
    </row>
    <row r="39" spans="1:13" x14ac:dyDescent="0.25">
      <c r="A39" s="285" t="s">
        <v>63</v>
      </c>
      <c r="B39" s="287" t="s">
        <v>64</v>
      </c>
      <c r="C39" s="287" t="s">
        <v>155</v>
      </c>
      <c r="D39" s="289" t="s">
        <v>49</v>
      </c>
      <c r="E39" s="207" t="s">
        <v>55</v>
      </c>
      <c r="F39" s="199" t="s">
        <v>65</v>
      </c>
      <c r="G39" s="283" t="s">
        <v>2</v>
      </c>
      <c r="H39" s="4"/>
      <c r="M39" s="79"/>
    </row>
    <row r="40" spans="1:13" x14ac:dyDescent="0.25">
      <c r="A40" s="286"/>
      <c r="B40" s="288"/>
      <c r="C40" s="288"/>
      <c r="D40" s="290"/>
      <c r="E40" s="291"/>
      <c r="F40" s="200" t="s">
        <v>66</v>
      </c>
      <c r="G40" s="284"/>
      <c r="H40" s="4"/>
      <c r="M40" s="79"/>
    </row>
    <row r="41" spans="1:13" ht="33" customHeight="1" x14ac:dyDescent="0.25">
      <c r="A41" s="14" t="s">
        <v>3</v>
      </c>
      <c r="B41" s="62">
        <v>5680</v>
      </c>
      <c r="C41" s="8" t="s">
        <v>157</v>
      </c>
      <c r="D41" s="9" t="s">
        <v>123</v>
      </c>
      <c r="E41" s="63">
        <v>0.2</v>
      </c>
      <c r="F41" s="10">
        <v>132.63</v>
      </c>
      <c r="G41" s="64">
        <f>ROUND((E41*F41),2)</f>
        <v>26.53</v>
      </c>
      <c r="K41" s="79"/>
      <c r="L41" s="2"/>
      <c r="M41" s="80"/>
    </row>
    <row r="42" spans="1:13" ht="33.75" customHeight="1" x14ac:dyDescent="0.25">
      <c r="A42" s="14" t="s">
        <v>27</v>
      </c>
      <c r="B42" s="62">
        <v>5679</v>
      </c>
      <c r="C42" s="8" t="s">
        <v>162</v>
      </c>
      <c r="D42" s="9" t="s">
        <v>125</v>
      </c>
      <c r="E42" s="63">
        <v>0.18</v>
      </c>
      <c r="F42" s="10">
        <v>60.38</v>
      </c>
      <c r="G42" s="64">
        <f>ROUND((E42*F42),2)</f>
        <v>10.87</v>
      </c>
      <c r="K42" s="79"/>
      <c r="L42" s="2"/>
      <c r="M42" s="80"/>
    </row>
    <row r="43" spans="1:13" ht="12.75" customHeight="1" x14ac:dyDescent="0.25">
      <c r="A43" s="14" t="s">
        <v>28</v>
      </c>
      <c r="B43" s="62">
        <v>88316</v>
      </c>
      <c r="C43" s="8" t="s">
        <v>68</v>
      </c>
      <c r="D43" s="9" t="s">
        <v>69</v>
      </c>
      <c r="E43" s="63">
        <v>0.4</v>
      </c>
      <c r="F43" s="10">
        <v>21.48</v>
      </c>
      <c r="G43" s="64">
        <f>ROUND((E43*F43),2)</f>
        <v>8.59</v>
      </c>
      <c r="K43" s="79"/>
      <c r="L43" s="2"/>
      <c r="M43" s="80"/>
    </row>
    <row r="44" spans="1:13" x14ac:dyDescent="0.25">
      <c r="A44" s="293" t="s">
        <v>67</v>
      </c>
      <c r="B44" s="294" t="s">
        <v>156</v>
      </c>
      <c r="C44" s="295"/>
      <c r="D44" s="295"/>
      <c r="E44" s="295"/>
      <c r="F44" s="296"/>
      <c r="G44" s="297">
        <f>ROUND(SUM(G41:G43),2)</f>
        <v>45.99</v>
      </c>
      <c r="K44" s="79"/>
      <c r="L44" s="2"/>
      <c r="M44" s="79"/>
    </row>
    <row r="45" spans="1:13" ht="12" customHeight="1" thickBot="1" x14ac:dyDescent="0.3">
      <c r="A45" s="292"/>
      <c r="B45" s="2"/>
      <c r="C45" s="2"/>
      <c r="D45" s="2"/>
      <c r="E45" s="2"/>
      <c r="F45" s="2"/>
      <c r="G45" s="19"/>
    </row>
    <row r="46" spans="1:13" x14ac:dyDescent="0.25">
      <c r="A46" s="285" t="s">
        <v>63</v>
      </c>
      <c r="B46" s="287" t="s">
        <v>64</v>
      </c>
      <c r="C46" s="287" t="s">
        <v>159</v>
      </c>
      <c r="D46" s="289" t="s">
        <v>49</v>
      </c>
      <c r="E46" s="207" t="s">
        <v>55</v>
      </c>
      <c r="F46" s="199" t="s">
        <v>65</v>
      </c>
      <c r="G46" s="283" t="s">
        <v>2</v>
      </c>
      <c r="H46" s="4"/>
      <c r="M46" s="79"/>
    </row>
    <row r="47" spans="1:13" x14ac:dyDescent="0.25">
      <c r="A47" s="286"/>
      <c r="B47" s="288"/>
      <c r="C47" s="288"/>
      <c r="D47" s="290"/>
      <c r="E47" s="291"/>
      <c r="F47" s="200" t="s">
        <v>66</v>
      </c>
      <c r="G47" s="284"/>
      <c r="H47" s="4"/>
      <c r="M47" s="79"/>
    </row>
    <row r="48" spans="1:13" ht="35.25" customHeight="1" x14ac:dyDescent="0.25">
      <c r="A48" s="14" t="s">
        <v>3</v>
      </c>
      <c r="B48" s="62">
        <v>5678</v>
      </c>
      <c r="C48" s="95" t="s">
        <v>160</v>
      </c>
      <c r="D48" s="9" t="s">
        <v>123</v>
      </c>
      <c r="E48" s="96">
        <v>2.1499999999999998E-2</v>
      </c>
      <c r="F48" s="92">
        <v>144.91</v>
      </c>
      <c r="G48" s="64">
        <f t="shared" ref="G48:G54" si="3">ROUND((E48*F48),2)</f>
        <v>3.12</v>
      </c>
      <c r="K48" s="79"/>
      <c r="L48" s="2"/>
      <c r="M48" s="80"/>
    </row>
    <row r="49" spans="1:13" ht="33.75" customHeight="1" x14ac:dyDescent="0.25">
      <c r="A49" s="14" t="s">
        <v>27</v>
      </c>
      <c r="B49" s="62">
        <v>5679</v>
      </c>
      <c r="C49" s="95" t="s">
        <v>161</v>
      </c>
      <c r="D49" s="94" t="s">
        <v>125</v>
      </c>
      <c r="E49" s="93">
        <v>4.3799999999999999E-2</v>
      </c>
      <c r="F49" s="92">
        <v>60.38</v>
      </c>
      <c r="G49" s="64">
        <f t="shared" si="3"/>
        <v>2.64</v>
      </c>
      <c r="K49" s="79"/>
      <c r="L49" s="2"/>
      <c r="M49" s="80"/>
    </row>
    <row r="50" spans="1:13" ht="14.25" customHeight="1" x14ac:dyDescent="0.25">
      <c r="A50" s="14" t="s">
        <v>28</v>
      </c>
      <c r="B50" s="62">
        <v>25070</v>
      </c>
      <c r="C50" s="95" t="s">
        <v>166</v>
      </c>
      <c r="D50" s="9" t="s">
        <v>49</v>
      </c>
      <c r="E50" s="93">
        <v>38.250700000000002</v>
      </c>
      <c r="F50" s="92">
        <v>4.42</v>
      </c>
      <c r="G50" s="64">
        <f t="shared" si="3"/>
        <v>169.07</v>
      </c>
      <c r="K50" s="79"/>
      <c r="L50" s="2"/>
      <c r="M50" s="80"/>
    </row>
    <row r="51" spans="1:13" ht="22.5" customHeight="1" x14ac:dyDescent="0.25">
      <c r="A51" s="14" t="s">
        <v>60</v>
      </c>
      <c r="B51" s="62">
        <v>89035</v>
      </c>
      <c r="C51" s="95" t="s">
        <v>163</v>
      </c>
      <c r="D51" s="9" t="s">
        <v>49</v>
      </c>
      <c r="E51" s="93">
        <v>2</v>
      </c>
      <c r="F51" s="92">
        <v>385.43</v>
      </c>
      <c r="G51" s="64">
        <f t="shared" si="3"/>
        <v>770.86</v>
      </c>
      <c r="K51" s="79"/>
      <c r="L51" s="2"/>
      <c r="M51" s="80"/>
    </row>
    <row r="52" spans="1:13" ht="24" customHeight="1" x14ac:dyDescent="0.25">
      <c r="A52" s="14" t="s">
        <v>81</v>
      </c>
      <c r="B52" s="62">
        <v>94964</v>
      </c>
      <c r="C52" s="95" t="s">
        <v>164</v>
      </c>
      <c r="D52" s="94" t="s">
        <v>165</v>
      </c>
      <c r="E52" s="93">
        <v>0.41</v>
      </c>
      <c r="F52" s="92">
        <v>505.68</v>
      </c>
      <c r="G52" s="64">
        <f t="shared" si="3"/>
        <v>207.33</v>
      </c>
      <c r="K52" s="79"/>
      <c r="L52" s="2"/>
      <c r="M52" s="80"/>
    </row>
    <row r="53" spans="1:13" ht="12.75" customHeight="1" x14ac:dyDescent="0.25">
      <c r="A53" s="14" t="s">
        <v>82</v>
      </c>
      <c r="B53" s="62">
        <v>88309</v>
      </c>
      <c r="C53" s="298" t="s">
        <v>167</v>
      </c>
      <c r="D53" s="94" t="s">
        <v>69</v>
      </c>
      <c r="E53" s="93">
        <v>2</v>
      </c>
      <c r="F53" s="10">
        <v>31.3</v>
      </c>
      <c r="G53" s="64">
        <f t="shared" ref="G53" si="4">ROUND((E53*F53),2)</f>
        <v>62.6</v>
      </c>
      <c r="K53" s="79"/>
      <c r="L53" s="2"/>
      <c r="M53" s="80"/>
    </row>
    <row r="54" spans="1:13" ht="12.75" customHeight="1" x14ac:dyDescent="0.25">
      <c r="A54" s="14" t="s">
        <v>82</v>
      </c>
      <c r="B54" s="62">
        <v>88316</v>
      </c>
      <c r="C54" s="95" t="s">
        <v>68</v>
      </c>
      <c r="D54" s="94" t="s">
        <v>69</v>
      </c>
      <c r="E54" s="93">
        <v>2</v>
      </c>
      <c r="F54" s="10">
        <v>21.48</v>
      </c>
      <c r="G54" s="64">
        <f t="shared" si="3"/>
        <v>42.96</v>
      </c>
      <c r="K54" s="79"/>
      <c r="L54" s="2"/>
      <c r="M54" s="80"/>
    </row>
    <row r="55" spans="1:13" ht="15.75" thickBot="1" x14ac:dyDescent="0.3">
      <c r="A55" s="293" t="s">
        <v>67</v>
      </c>
      <c r="B55" s="294" t="s">
        <v>158</v>
      </c>
      <c r="C55" s="295"/>
      <c r="D55" s="295"/>
      <c r="E55" s="295"/>
      <c r="F55" s="296"/>
      <c r="G55" s="297">
        <f>ROUND(SUM(G48:G54),2)</f>
        <v>1258.58</v>
      </c>
      <c r="K55" s="79"/>
      <c r="L55" s="2"/>
      <c r="M55" s="79"/>
    </row>
    <row r="56" spans="1:13" ht="12" customHeight="1" x14ac:dyDescent="0.25">
      <c r="A56" s="70" t="s">
        <v>15</v>
      </c>
      <c r="B56" s="71"/>
      <c r="C56" s="71"/>
      <c r="D56" s="71"/>
      <c r="E56" s="71"/>
      <c r="F56" s="71"/>
      <c r="G56" s="72"/>
    </row>
    <row r="57" spans="1:13" ht="12" customHeight="1" x14ac:dyDescent="0.25">
      <c r="A57" s="292"/>
      <c r="B57" s="2"/>
      <c r="C57" s="2"/>
      <c r="D57" s="2"/>
      <c r="E57" s="2"/>
      <c r="F57" s="2"/>
      <c r="G57" s="19"/>
    </row>
    <row r="58" spans="1:13" ht="12" customHeight="1" x14ac:dyDescent="0.25">
      <c r="A58" s="292"/>
      <c r="B58" s="2"/>
      <c r="C58" s="2"/>
      <c r="D58" s="2"/>
      <c r="E58" s="2"/>
      <c r="F58" s="2"/>
      <c r="G58" s="19"/>
    </row>
    <row r="59" spans="1:13" x14ac:dyDescent="0.25">
      <c r="A59" s="18"/>
      <c r="B59" s="2"/>
      <c r="C59" s="2"/>
      <c r="D59" s="2"/>
      <c r="E59" s="2"/>
      <c r="F59" s="2"/>
      <c r="G59" s="19"/>
    </row>
    <row r="60" spans="1:13" x14ac:dyDescent="0.25">
      <c r="A60" s="18"/>
      <c r="B60" s="2"/>
      <c r="C60" s="20" t="s">
        <v>16</v>
      </c>
      <c r="D60" s="2"/>
      <c r="E60" s="2"/>
      <c r="F60" s="2"/>
      <c r="G60" s="19"/>
    </row>
    <row r="61" spans="1:13" ht="9.75" customHeight="1" x14ac:dyDescent="0.25">
      <c r="A61" s="18"/>
      <c r="B61" s="2"/>
      <c r="C61" s="16" t="s">
        <v>10</v>
      </c>
      <c r="D61" s="2"/>
      <c r="E61" s="2"/>
      <c r="F61" s="57"/>
      <c r="G61" s="73"/>
      <c r="H61" s="57"/>
    </row>
    <row r="62" spans="1:13" ht="10.5" customHeight="1" x14ac:dyDescent="0.25">
      <c r="A62" s="18"/>
      <c r="B62" s="2"/>
      <c r="C62" s="17" t="s">
        <v>11</v>
      </c>
      <c r="D62" s="2"/>
      <c r="E62" s="2"/>
      <c r="F62" s="2"/>
      <c r="G62" s="19"/>
    </row>
    <row r="63" spans="1:13" ht="12" customHeight="1" thickBot="1" x14ac:dyDescent="0.3">
      <c r="A63" s="74"/>
      <c r="B63" s="75"/>
      <c r="C63" s="76" t="s">
        <v>13</v>
      </c>
      <c r="D63" s="77" t="str">
        <f>'Orçamento Global'!K59</f>
        <v>Papanduva, 18 de julho de 2023</v>
      </c>
      <c r="E63" s="75"/>
      <c r="F63" s="75"/>
      <c r="G63" s="78"/>
    </row>
  </sheetData>
  <mergeCells count="36">
    <mergeCell ref="G39:G40"/>
    <mergeCell ref="A46:A47"/>
    <mergeCell ref="B46:B47"/>
    <mergeCell ref="C46:C47"/>
    <mergeCell ref="D46:D47"/>
    <mergeCell ref="E46:E47"/>
    <mergeCell ref="G46:G47"/>
    <mergeCell ref="A39:A40"/>
    <mergeCell ref="B39:B40"/>
    <mergeCell ref="C39:C40"/>
    <mergeCell ref="D39:D40"/>
    <mergeCell ref="E39:E40"/>
    <mergeCell ref="G29:G30"/>
    <mergeCell ref="A29:A30"/>
    <mergeCell ref="B29:B30"/>
    <mergeCell ref="C29:C30"/>
    <mergeCell ref="D29:D30"/>
    <mergeCell ref="E29:E30"/>
    <mergeCell ref="G12:G13"/>
    <mergeCell ref="D19:D20"/>
    <mergeCell ref="E19:E20"/>
    <mergeCell ref="G19:G20"/>
    <mergeCell ref="A19:A20"/>
    <mergeCell ref="B19:B20"/>
    <mergeCell ref="C19:C20"/>
    <mergeCell ref="D12:D13"/>
    <mergeCell ref="E12:E13"/>
    <mergeCell ref="A12:A13"/>
    <mergeCell ref="B12:B13"/>
    <mergeCell ref="C12:C13"/>
    <mergeCell ref="G2:G3"/>
    <mergeCell ref="A2:A3"/>
    <mergeCell ref="B2:B3"/>
    <mergeCell ref="C2:C3"/>
    <mergeCell ref="D2:D3"/>
    <mergeCell ref="E2:E3"/>
  </mergeCells>
  <printOptions horizontalCentered="1"/>
  <pageMargins left="1.1811023622047245" right="0.39370078740157483" top="1.181102362204724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Global</vt:lpstr>
      <vt:lpstr>Cronograma Fisico Financerio G</vt:lpstr>
      <vt:lpstr>COMPOSIÇÕES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User</cp:lastModifiedBy>
  <cp:lastPrinted>2023-07-18T22:06:24Z</cp:lastPrinted>
  <dcterms:created xsi:type="dcterms:W3CDTF">2015-06-12T14:56:53Z</dcterms:created>
  <dcterms:modified xsi:type="dcterms:W3CDTF">2023-07-18T22:07:55Z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2022-03-16T10:48:39Z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bf31cb88-e73a-4923-ae26-056ab89b5802</vt:lpwstr>
  </property>
  <property fmtid="{D5CDD505-2E9C-101B-9397-08002B2CF9AE}" pid="8" name="MSIP_Label_fde7aacd-7cc4-4c31-9e6f-7ef306428f09_ContentBits">
    <vt:lpwstr>1</vt:lpwstr>
  </property>
</Properties>
</file>